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998ACA48-F8DA-436F-B7D9-305DC27D817E}" xr6:coauthVersionLast="47" xr6:coauthVersionMax="47" xr10:uidLastSave="{00000000-0000-0000-0000-000000000000}"/>
  <bookViews>
    <workbookView xWindow="3612" yWindow="180" windowWidth="11748" windowHeight="12060" xr2:uid="{EB2D214F-A1C1-44AD-9462-DBB197A210A6}"/>
  </bookViews>
  <sheets>
    <sheet name="CQ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" i="1" l="1"/>
  <c r="B4" i="1"/>
  <c r="AM9" i="1"/>
  <c r="AM10" i="1"/>
  <c r="AM11" i="1"/>
  <c r="AM12" i="1"/>
  <c r="AM13" i="1"/>
  <c r="AM14" i="1"/>
  <c r="AM15" i="1"/>
  <c r="AM16" i="1"/>
  <c r="AM17" i="1"/>
  <c r="AM18" i="1"/>
  <c r="AM19" i="1"/>
  <c r="AM8" i="1"/>
  <c r="AG9" i="1"/>
  <c r="AG10" i="1"/>
  <c r="AG11" i="1"/>
  <c r="AG12" i="1"/>
  <c r="AG13" i="1"/>
  <c r="AG14" i="1"/>
  <c r="AG15" i="1"/>
  <c r="AG16" i="1"/>
  <c r="AG17" i="1"/>
  <c r="AG18" i="1"/>
  <c r="AG19" i="1"/>
  <c r="AG8" i="1"/>
  <c r="AA9" i="1"/>
  <c r="AA10" i="1"/>
  <c r="AA11" i="1"/>
  <c r="AA12" i="1"/>
  <c r="AA13" i="1"/>
  <c r="AA14" i="1"/>
  <c r="AA15" i="1"/>
  <c r="AA16" i="1"/>
  <c r="AA17" i="1"/>
  <c r="AA18" i="1"/>
  <c r="AA19" i="1"/>
  <c r="AA8" i="1"/>
  <c r="U9" i="1"/>
  <c r="U10" i="1"/>
  <c r="U11" i="1"/>
  <c r="U12" i="1"/>
  <c r="U13" i="1"/>
  <c r="U14" i="1"/>
  <c r="U15" i="1"/>
  <c r="U16" i="1"/>
  <c r="U17" i="1"/>
  <c r="U18" i="1"/>
  <c r="U19" i="1"/>
  <c r="U8" i="1"/>
  <c r="O9" i="1"/>
  <c r="O10" i="1"/>
  <c r="O11" i="1"/>
  <c r="O12" i="1"/>
  <c r="O13" i="1"/>
  <c r="O14" i="1"/>
  <c r="O15" i="1"/>
  <c r="O16" i="1"/>
  <c r="O17" i="1"/>
  <c r="O18" i="1"/>
  <c r="O19" i="1"/>
  <c r="O8" i="1"/>
  <c r="H9" i="1"/>
  <c r="H10" i="1"/>
  <c r="H11" i="1"/>
  <c r="H12" i="1"/>
  <c r="H13" i="1"/>
  <c r="H14" i="1"/>
  <c r="H15" i="1"/>
  <c r="H16" i="1"/>
  <c r="H17" i="1"/>
  <c r="H18" i="1"/>
  <c r="H19" i="1"/>
  <c r="H8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B15" i="1" s="1"/>
  <c r="D29" i="1"/>
  <c r="B14" i="1" s="1"/>
  <c r="D28" i="1"/>
  <c r="B13" i="1" s="1"/>
  <c r="D27" i="1"/>
  <c r="B12" i="1" s="1"/>
  <c r="D26" i="1"/>
  <c r="D25" i="1"/>
  <c r="D24" i="1"/>
  <c r="D23" i="1"/>
  <c r="AL9" i="1"/>
  <c r="AL10" i="1" s="1"/>
  <c r="AL11" i="1" s="1"/>
  <c r="AL12" i="1" s="1"/>
  <c r="AL13" i="1" s="1"/>
  <c r="AL14" i="1" s="1"/>
  <c r="AL15" i="1" s="1"/>
  <c r="AL16" i="1" s="1"/>
  <c r="AL17" i="1" s="1"/>
  <c r="AF9" i="1"/>
  <c r="AF10" i="1" s="1"/>
  <c r="AF11" i="1" s="1"/>
  <c r="AF12" i="1" s="1"/>
  <c r="AF13" i="1" s="1"/>
  <c r="AF14" i="1" s="1"/>
  <c r="AF15" i="1" s="1"/>
  <c r="AF16" i="1" s="1"/>
  <c r="AF17" i="1" s="1"/>
  <c r="B17" i="1"/>
  <c r="B16" i="1"/>
  <c r="B9" i="1"/>
  <c r="B10" i="1"/>
  <c r="B11" i="1"/>
  <c r="B18" i="1"/>
  <c r="B19" i="1"/>
  <c r="B8" i="1"/>
  <c r="T9" i="1"/>
  <c r="T10" i="1" s="1"/>
  <c r="T11" i="1" s="1"/>
  <c r="T12" i="1" s="1"/>
  <c r="T13" i="1" s="1"/>
  <c r="T14" i="1" s="1"/>
  <c r="T15" i="1" s="1"/>
  <c r="T16" i="1" s="1"/>
  <c r="T17" i="1" s="1"/>
  <c r="G9" i="1"/>
  <c r="G10" i="1" s="1"/>
  <c r="G11" i="1" s="1"/>
  <c r="G12" i="1" s="1"/>
  <c r="G13" i="1" s="1"/>
  <c r="G14" i="1" s="1"/>
  <c r="G15" i="1" s="1"/>
  <c r="G16" i="1" s="1"/>
  <c r="G17" i="1" s="1"/>
  <c r="AH10" i="1" l="1"/>
  <c r="AN15" i="1"/>
  <c r="AH14" i="1"/>
  <c r="AN14" i="1"/>
  <c r="AH8" i="1"/>
  <c r="AH9" i="1"/>
  <c r="AH15" i="1"/>
  <c r="AN9" i="1"/>
  <c r="AH13" i="1"/>
  <c r="AH16" i="1"/>
  <c r="AN16" i="1"/>
  <c r="AH17" i="1"/>
  <c r="AN10" i="1"/>
  <c r="AN17" i="1"/>
  <c r="AH11" i="1"/>
  <c r="AH18" i="1"/>
  <c r="AN11" i="1"/>
  <c r="AN18" i="1"/>
  <c r="AN13" i="1"/>
  <c r="AH12" i="1"/>
  <c r="AH19" i="1"/>
  <c r="AN8" i="1"/>
  <c r="AN12" i="1"/>
  <c r="AN19" i="1"/>
  <c r="I19" i="1"/>
  <c r="V17" i="1"/>
  <c r="V12" i="1"/>
  <c r="V18" i="1"/>
  <c r="V16" i="1"/>
  <c r="V9" i="1"/>
  <c r="V13" i="1"/>
  <c r="V10" i="1"/>
  <c r="V14" i="1"/>
  <c r="V8" i="1"/>
  <c r="V19" i="1"/>
  <c r="V11" i="1"/>
  <c r="V15" i="1"/>
  <c r="I11" i="1"/>
  <c r="I12" i="1"/>
  <c r="I13" i="1"/>
  <c r="I8" i="1"/>
  <c r="I10" i="1"/>
  <c r="I14" i="1"/>
  <c r="I9" i="1"/>
  <c r="I15" i="1"/>
  <c r="I16" i="1"/>
  <c r="I17" i="1"/>
  <c r="I18" i="1"/>
  <c r="N9" i="1" l="1"/>
  <c r="N10" i="1" s="1"/>
  <c r="N11" i="1" s="1"/>
  <c r="N12" i="1" s="1"/>
  <c r="N13" i="1" s="1"/>
  <c r="N14" i="1" s="1"/>
  <c r="N15" i="1" s="1"/>
  <c r="N16" i="1" s="1"/>
  <c r="N17" i="1" s="1"/>
  <c r="Z9" i="1"/>
  <c r="Z10" i="1" s="1"/>
  <c r="Z11" i="1" s="1"/>
  <c r="Z12" i="1" s="1"/>
  <c r="Z13" i="1" s="1"/>
  <c r="Z14" i="1" s="1"/>
  <c r="Z15" i="1" s="1"/>
  <c r="Z16" i="1" s="1"/>
  <c r="Z17" i="1" s="1"/>
  <c r="A9" i="1"/>
  <c r="A10" i="1" s="1"/>
  <c r="A11" i="1" s="1"/>
  <c r="A12" i="1" s="1"/>
  <c r="A13" i="1" s="1"/>
  <c r="A14" i="1" s="1"/>
  <c r="A15" i="1" s="1"/>
  <c r="A16" i="1" s="1"/>
  <c r="A17" i="1" s="1"/>
  <c r="C19" i="1" l="1"/>
  <c r="AB15" i="1"/>
  <c r="AB11" i="1"/>
  <c r="P19" i="1"/>
  <c r="P16" i="1"/>
  <c r="AB14" i="1"/>
  <c r="P12" i="1"/>
  <c r="AB10" i="1"/>
  <c r="P9" i="1"/>
  <c r="AB16" i="1"/>
  <c r="P14" i="1"/>
  <c r="AB12" i="1"/>
  <c r="P10" i="1"/>
  <c r="AB8" i="1"/>
  <c r="AB18" i="1"/>
  <c r="P17" i="1"/>
  <c r="P13" i="1"/>
  <c r="P18" i="1"/>
  <c r="AB19" i="1"/>
  <c r="AB17" i="1"/>
  <c r="P15" i="1"/>
  <c r="AB13" i="1"/>
  <c r="P11" i="1"/>
  <c r="AB9" i="1"/>
  <c r="P8" i="1"/>
  <c r="C10" i="1"/>
  <c r="C14" i="1"/>
  <c r="C15" i="1"/>
  <c r="C18" i="1"/>
  <c r="B3" i="1" s="1"/>
  <c r="C17" i="1"/>
  <c r="C12" i="1"/>
  <c r="C9" i="1"/>
  <c r="C13" i="1"/>
  <c r="C11" i="1"/>
  <c r="C8" i="1"/>
  <c r="C16" i="1"/>
  <c r="J9" i="1" l="1"/>
  <c r="K9" i="1" s="1"/>
  <c r="AI12" i="1"/>
  <c r="AJ12" i="1" s="1"/>
  <c r="AO9" i="1"/>
  <c r="AP9" i="1" s="1"/>
  <c r="AI13" i="1"/>
  <c r="AJ13" i="1" s="1"/>
  <c r="AO10" i="1"/>
  <c r="AP10" i="1" s="1"/>
  <c r="AI14" i="1"/>
  <c r="AJ14" i="1" s="1"/>
  <c r="AO11" i="1"/>
  <c r="AP11" i="1" s="1"/>
  <c r="AI15" i="1"/>
  <c r="AJ15" i="1" s="1"/>
  <c r="AI16" i="1"/>
  <c r="AJ16" i="1" s="1"/>
  <c r="AI17" i="1"/>
  <c r="AJ17" i="1" s="1"/>
  <c r="AI18" i="1"/>
  <c r="AJ18" i="1" s="1"/>
  <c r="AI19" i="1"/>
  <c r="AJ19" i="1" s="1"/>
  <c r="AO16" i="1"/>
  <c r="AP16" i="1" s="1"/>
  <c r="AI8" i="1"/>
  <c r="AJ8" i="1" s="1"/>
  <c r="AO17" i="1"/>
  <c r="AP17" i="1" s="1"/>
  <c r="AO18" i="1"/>
  <c r="AP18" i="1" s="1"/>
  <c r="AI11" i="1"/>
  <c r="AJ11" i="1" s="1"/>
  <c r="AO12" i="1"/>
  <c r="AP12" i="1" s="1"/>
  <c r="AO13" i="1"/>
  <c r="AP13" i="1" s="1"/>
  <c r="AO14" i="1"/>
  <c r="AP14" i="1" s="1"/>
  <c r="AO15" i="1"/>
  <c r="AP15" i="1" s="1"/>
  <c r="AI10" i="1"/>
  <c r="AJ10" i="1" s="1"/>
  <c r="AO19" i="1"/>
  <c r="AP19" i="1" s="1"/>
  <c r="AO8" i="1"/>
  <c r="AP8" i="1" s="1"/>
  <c r="AI9" i="1"/>
  <c r="AJ9" i="1" s="1"/>
  <c r="W13" i="1"/>
  <c r="X13" i="1" s="1"/>
  <c r="W12" i="1"/>
  <c r="X12" i="1" s="1"/>
  <c r="W8" i="1"/>
  <c r="X8" i="1" s="1"/>
  <c r="W14" i="1"/>
  <c r="X14" i="1" s="1"/>
  <c r="W11" i="1"/>
  <c r="X11" i="1" s="1"/>
  <c r="W19" i="1"/>
  <c r="X19" i="1" s="1"/>
  <c r="W15" i="1"/>
  <c r="X15" i="1" s="1"/>
  <c r="W10" i="1"/>
  <c r="X10" i="1" s="1"/>
  <c r="W9" i="1"/>
  <c r="X9" i="1" s="1"/>
  <c r="J15" i="1"/>
  <c r="K15" i="1" s="1"/>
  <c r="J16" i="1"/>
  <c r="K16" i="1" s="1"/>
  <c r="J17" i="1"/>
  <c r="K17" i="1" s="1"/>
  <c r="J14" i="1"/>
  <c r="K14" i="1" s="1"/>
  <c r="J8" i="1"/>
  <c r="K8" i="1" s="1"/>
  <c r="W17" i="1"/>
  <c r="X17" i="1" s="1"/>
  <c r="J18" i="1"/>
  <c r="K18" i="1" s="1"/>
  <c r="J10" i="1"/>
  <c r="K10" i="1" s="1"/>
  <c r="W18" i="1"/>
  <c r="X18" i="1" s="1"/>
  <c r="J12" i="1"/>
  <c r="K12" i="1" s="1"/>
  <c r="W16" i="1"/>
  <c r="X16" i="1" s="1"/>
  <c r="J19" i="1"/>
  <c r="K19" i="1" s="1"/>
  <c r="J13" i="1"/>
  <c r="K13" i="1" s="1"/>
  <c r="J11" i="1"/>
  <c r="K11" i="1" s="1"/>
  <c r="AC8" i="1"/>
  <c r="AD8" i="1" s="1"/>
  <c r="Q9" i="1"/>
  <c r="R9" i="1" s="1"/>
  <c r="D19" i="1"/>
  <c r="E19" i="1" s="1"/>
  <c r="D8" i="1"/>
  <c r="E8" i="1" s="1"/>
  <c r="D18" i="1"/>
  <c r="E18" i="1" s="1"/>
  <c r="AC13" i="1"/>
  <c r="AD13" i="1" s="1"/>
  <c r="AC19" i="1"/>
  <c r="AD19" i="1" s="1"/>
  <c r="AC17" i="1"/>
  <c r="AD17" i="1" s="1"/>
  <c r="AC16" i="1"/>
  <c r="AD16" i="1" s="1"/>
  <c r="AC12" i="1"/>
  <c r="AD12" i="1" s="1"/>
  <c r="AC11" i="1"/>
  <c r="AD11" i="1" s="1"/>
  <c r="AC15" i="1"/>
  <c r="AD15" i="1" s="1"/>
  <c r="AC10" i="1"/>
  <c r="AD10" i="1" s="1"/>
  <c r="AC9" i="1"/>
  <c r="AD9" i="1" s="1"/>
  <c r="AC18" i="1"/>
  <c r="AD18" i="1" s="1"/>
  <c r="AC14" i="1"/>
  <c r="AD14" i="1" s="1"/>
  <c r="Q18" i="1"/>
  <c r="R18" i="1" s="1"/>
  <c r="Q15" i="1"/>
  <c r="R15" i="1" s="1"/>
  <c r="Q11" i="1"/>
  <c r="R11" i="1" s="1"/>
  <c r="Q8" i="1"/>
  <c r="R8" i="1" s="1"/>
  <c r="Q16" i="1"/>
  <c r="R16" i="1" s="1"/>
  <c r="Q13" i="1"/>
  <c r="R13" i="1" s="1"/>
  <c r="Q10" i="1"/>
  <c r="R10" i="1" s="1"/>
  <c r="Q19" i="1"/>
  <c r="R19" i="1" s="1"/>
  <c r="Q17" i="1"/>
  <c r="R17" i="1" s="1"/>
  <c r="Q14" i="1"/>
  <c r="R14" i="1" s="1"/>
  <c r="Q12" i="1"/>
  <c r="R12" i="1" s="1"/>
  <c r="D16" i="1"/>
  <c r="E16" i="1" s="1"/>
  <c r="D15" i="1"/>
  <c r="E15" i="1" s="1"/>
  <c r="D9" i="1"/>
  <c r="E9" i="1" s="1"/>
  <c r="D17" i="1"/>
  <c r="E17" i="1" s="1"/>
  <c r="D12" i="1"/>
  <c r="E12" i="1" s="1"/>
  <c r="D13" i="1"/>
  <c r="E13" i="1" s="1"/>
  <c r="D10" i="1"/>
  <c r="E10" i="1" s="1"/>
  <c r="D11" i="1"/>
  <c r="E11" i="1" s="1"/>
  <c r="D14" i="1"/>
  <c r="E14" i="1" s="1"/>
</calcChain>
</file>

<file path=xl/sharedStrings.xml><?xml version="1.0" encoding="utf-8"?>
<sst xmlns="http://schemas.openxmlformats.org/spreadsheetml/2006/main" count="214" uniqueCount="122">
  <si>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</si>
  <si>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</si>
  <si>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</si>
  <si>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</si>
  <si>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</si>
  <si>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</si>
  <si>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</si>
  <si>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</si>
  <si>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</si>
  <si>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</si>
  <si>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</si>
  <si>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</si>
  <si>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No drug avg:</t>
  </si>
  <si>
    <t>M343L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</si>
  <si>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</si>
  <si>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</si>
  <si>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</si>
  <si>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</si>
  <si>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</si>
  <si>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</si>
  <si>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</si>
  <si>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</si>
  <si>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</si>
  <si>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</si>
  <si>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</si>
  <si>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</si>
  <si>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</si>
  <si>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</si>
  <si>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</si>
  <si>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</si>
  <si>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</si>
  <si>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</si>
  <si>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</si>
  <si>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</si>
  <si>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</si>
  <si>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</si>
  <si>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</si>
  <si>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</si>
  <si>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</si>
  <si>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</si>
  <si>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</si>
  <si>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</si>
  <si>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</si>
  <si>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</si>
  <si>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</si>
  <si>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</si>
  <si>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</si>
  <si>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</si>
  <si>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</si>
  <si>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</si>
  <si>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</si>
  <si>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</si>
  <si>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</si>
  <si>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</si>
  <si>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</si>
  <si>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</si>
  <si>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</si>
  <si>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</si>
  <si>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</si>
  <si>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</si>
  <si>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</si>
  <si>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</si>
  <si>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</si>
  <si>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</si>
  <si>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</si>
  <si>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</si>
  <si>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</si>
  <si>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</si>
  <si>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</si>
  <si>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</si>
  <si>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</si>
  <si>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</si>
  <si>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</si>
  <si>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</si>
  <si>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</si>
  <si>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</si>
  <si>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</si>
  <si>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</si>
  <si>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</si>
  <si>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</si>
  <si>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</si>
  <si>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</si>
  <si>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</si>
  <si>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</si>
  <si>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</si>
  <si>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</si>
  <si>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MRA-1284</t>
  </si>
  <si>
    <t>MRA-1284 + 10 uM CQ</t>
  </si>
  <si>
    <t>MRA-1284 + 200 nM PPQ</t>
  </si>
  <si>
    <t>MRA-1284 + 500 nM PPQ</t>
  </si>
  <si>
    <t xml:space="preserve"> </t>
  </si>
  <si>
    <t>DHA (nM)</t>
  </si>
  <si>
    <t>Dd2 + 10 uM CQ</t>
  </si>
  <si>
    <t>Dd2 + 200 nM PPQ</t>
  </si>
  <si>
    <r>
      <t>Dd2 K13</t>
    </r>
    <r>
      <rPr>
        <vertAlign val="superscript"/>
        <sz val="10"/>
        <rFont val="Arial"/>
        <family val="2"/>
      </rPr>
      <t>R539T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</si>
  <si>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+ 10 uM CQ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</si>
  <si>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+ 200 nM PPQ</t>
    </r>
  </si>
  <si>
    <t>M343L </t>
  </si>
  <si>
    <t>M343L + 10 uM CQ</t>
  </si>
  <si>
    <t>M343L + 200 nM PPQ</t>
  </si>
  <si>
    <r>
      <t>Dd2 PfCRT3</t>
    </r>
    <r>
      <rPr>
        <vertAlign val="superscript"/>
        <sz val="10"/>
        <rFont val="Arial"/>
        <family val="2"/>
      </rPr>
      <t>3D7 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</si>
  <si>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+ 10 uM CQ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</si>
  <si>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+ 200 nM PPQ</t>
    </r>
  </si>
  <si>
    <t>11-01-2024</t>
  </si>
  <si>
    <t>11-08-2024</t>
  </si>
  <si>
    <t>11-15-2024</t>
  </si>
  <si>
    <t>12-06-2024</t>
  </si>
  <si>
    <t>12-13-2024</t>
  </si>
  <si>
    <t>M343L + 10 uM PPQ</t>
  </si>
  <si>
    <t>MRA-1284 + 10 uM PPQ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</si>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</sst>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164" fontId="1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BU118"/>
  <sheetViews>
    <sheetView tabSelected="1" topLeftCell="AE1" zoomScale="74" zoomScaleNormal="90" workbookViewId="0">
      <selection activeCell="AR17" sqref="AR17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33" width="8.88671875" style="1"/>
    <col min="34" max="34" width="12.5546875" style="1" bestFit="1" customWidth="1"/>
    <col min="35" max="16384" width="8.88671875" style="1"/>
  </cols>
  <sheetData>
    <row r="1" spans="1:73" x14ac:dyDescent="0.3">
      <c r="A1" s="6"/>
    </row>
    <row r="3" spans="1:73" x14ac:dyDescent="0.3">
      <c r="A3" s="1" t="s">
        <v>12</v>
      </c>
      <c r="B3" s="1">
        <f>AVERAGE(C18,C19)</f>
        <v>4.0455566670001</v>
      </c>
      <c r="M3" s="1" t="s">
        <v>12</v>
      </c>
      <c r="N3" s="8">
        <f>AVERAGE(P18:P19)</f>
        <v>4.7966826022196418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AZ3" s="16"/>
      <c r="BA3" s="16"/>
      <c r="BB3" s="16"/>
      <c r="BC3" s="16"/>
      <c r="BD3" s="16"/>
      <c r="BE3" s="16"/>
      <c r="BF3" s="16"/>
      <c r="BG3" s="16"/>
      <c r="BH3" s="16"/>
      <c r="BI3" s="16"/>
    </row>
    <row r="4" spans="1:73" x14ac:dyDescent="0.3">
      <c r="A4" s="1" t="s">
        <v>0</v>
      </c>
      <c r="B4" s="8">
        <f>AVERAGE(H8)</f>
        <v>0.26007802340702213</v>
      </c>
    </row>
    <row r="5" spans="1:73" x14ac:dyDescent="0.3">
      <c r="U5" s="6"/>
      <c r="AA5" s="6"/>
      <c r="BL5" s="6"/>
    </row>
    <row r="6" spans="1:73" x14ac:dyDescent="0.3">
      <c r="A6" s="3" t="s">
        <v>11</v>
      </c>
      <c r="B6" s="15" t="s">
        <v>13</v>
      </c>
      <c r="C6" s="15"/>
      <c r="D6" s="15"/>
      <c r="E6" s="15"/>
      <c r="F6" s="4"/>
      <c r="G6" s="3" t="s">
        <v>11</v>
      </c>
      <c r="H6" s="15" t="s">
        <v>108</v>
      </c>
      <c r="I6" s="15"/>
      <c r="J6" s="15"/>
      <c r="K6" s="15"/>
      <c r="L6" s="4"/>
      <c r="M6" s="3"/>
      <c r="N6" s="3" t="s">
        <v>11</v>
      </c>
      <c r="O6" s="15" t="s">
        <v>86</v>
      </c>
      <c r="P6" s="15"/>
      <c r="Q6" s="15"/>
      <c r="R6" s="15"/>
      <c r="S6" s="4"/>
      <c r="T6" s="3" t="s">
        <v>11</v>
      </c>
      <c r="U6" s="15" t="s">
        <v>87</v>
      </c>
      <c r="V6" s="15"/>
      <c r="W6" s="15"/>
      <c r="X6" s="15"/>
      <c r="Y6" s="4"/>
      <c r="Z6" s="3" t="s">
        <v>11</v>
      </c>
      <c r="AA6" s="15" t="s">
        <v>88</v>
      </c>
      <c r="AB6" s="15"/>
      <c r="AC6" s="15"/>
      <c r="AD6" s="15"/>
      <c r="AE6" s="3"/>
      <c r="AF6" s="3" t="s">
        <v>11</v>
      </c>
      <c r="AG6" s="15" t="s">
        <v>89</v>
      </c>
      <c r="AH6" s="15"/>
      <c r="AI6" s="15"/>
      <c r="AJ6" s="15"/>
      <c r="AK6" s="3"/>
      <c r="AL6" s="3" t="s">
        <v>11</v>
      </c>
      <c r="AM6" s="15" t="s">
        <v>109</v>
      </c>
      <c r="AN6" s="15"/>
      <c r="AO6" s="15"/>
      <c r="AP6" s="15"/>
      <c r="AR6" s="3"/>
      <c r="AS6" s="15"/>
      <c r="AT6" s="15"/>
      <c r="AU6" s="15"/>
      <c r="AV6" s="15"/>
      <c r="AW6" s="4"/>
      <c r="AX6" s="3"/>
      <c r="AY6" s="3"/>
      <c r="AZ6" s="15"/>
      <c r="BA6" s="15"/>
      <c r="BB6" s="15"/>
      <c r="BC6" s="15"/>
      <c r="BD6" s="3"/>
      <c r="BE6" s="3"/>
      <c r="BF6" s="15"/>
      <c r="BG6" s="15"/>
      <c r="BH6" s="15"/>
      <c r="BI6" s="15"/>
      <c r="BK6" s="3"/>
      <c r="BL6" s="15"/>
      <c r="BM6" s="15"/>
      <c r="BN6" s="15"/>
      <c r="BO6" s="15"/>
      <c r="BP6" s="3"/>
      <c r="BQ6" s="3"/>
      <c r="BR6" s="15"/>
      <c r="BS6" s="15"/>
      <c r="BT6" s="15"/>
      <c r="BU6" s="15"/>
    </row>
    <row r="7" spans="1:73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4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3"/>
      <c r="N7" s="4" t="s">
        <v>8</v>
      </c>
      <c r="O7" s="4" t="s">
        <v>4</v>
      </c>
      <c r="P7" s="4" t="s">
        <v>1</v>
      </c>
      <c r="Q7" s="4" t="s">
        <v>2</v>
      </c>
      <c r="R7" s="4" t="s">
        <v>3</v>
      </c>
      <c r="S7" s="4"/>
      <c r="T7" s="4" t="s">
        <v>8</v>
      </c>
      <c r="U7" s="4" t="s">
        <v>4</v>
      </c>
      <c r="V7" s="4" t="s">
        <v>1</v>
      </c>
      <c r="W7" s="4" t="s">
        <v>2</v>
      </c>
      <c r="X7" s="4" t="s">
        <v>3</v>
      </c>
      <c r="Y7" s="3"/>
      <c r="Z7" s="4" t="s">
        <v>8</v>
      </c>
      <c r="AA7" s="4" t="s">
        <v>4</v>
      </c>
      <c r="AB7" s="4" t="s">
        <v>1</v>
      </c>
      <c r="AC7" s="4" t="s">
        <v>2</v>
      </c>
      <c r="AD7" s="4" t="s">
        <v>3</v>
      </c>
      <c r="AE7" s="3"/>
      <c r="AF7" s="4" t="s">
        <v>8</v>
      </c>
      <c r="AG7" s="4" t="s">
        <v>4</v>
      </c>
      <c r="AH7" s="4" t="s">
        <v>1</v>
      </c>
      <c r="AI7" s="4" t="s">
        <v>2</v>
      </c>
      <c r="AJ7" s="4" t="s">
        <v>3</v>
      </c>
      <c r="AK7" s="3"/>
      <c r="AL7" s="4" t="s">
        <v>8</v>
      </c>
      <c r="AM7" s="4" t="s">
        <v>4</v>
      </c>
      <c r="AN7" s="4" t="s">
        <v>1</v>
      </c>
      <c r="AO7" s="4" t="s">
        <v>2</v>
      </c>
      <c r="AP7" s="4" t="s">
        <v>3</v>
      </c>
      <c r="AQ7" s="3"/>
      <c r="AR7" s="4"/>
      <c r="AS7" s="4"/>
      <c r="AT7" s="4"/>
      <c r="AU7" s="4"/>
      <c r="AV7" s="4"/>
      <c r="AW7" s="4"/>
      <c r="AX7" s="3"/>
      <c r="AY7" s="4"/>
      <c r="AZ7" s="4"/>
      <c r="BA7" s="4"/>
      <c r="BB7" s="4"/>
      <c r="BC7" s="4"/>
      <c r="BD7" s="3"/>
      <c r="BE7" s="4"/>
      <c r="BF7" s="4"/>
      <c r="BG7" s="4"/>
      <c r="BH7" s="4"/>
      <c r="BI7" s="4"/>
      <c r="BK7" s="4"/>
      <c r="BL7" s="4"/>
      <c r="BM7" s="4"/>
      <c r="BN7" s="4"/>
      <c r="BO7" s="4"/>
      <c r="BP7" s="3"/>
      <c r="BQ7" s="4"/>
      <c r="BR7" s="4"/>
      <c r="BS7" s="4"/>
      <c r="BT7" s="4"/>
      <c r="BU7" s="4"/>
    </row>
    <row r="8" spans="1:73" x14ac:dyDescent="0.3">
      <c r="A8" s="2">
        <v>1400</v>
      </c>
      <c r="B8" s="8">
        <f>D23</f>
        <v>0.36003600360036003</v>
      </c>
      <c r="C8" s="1">
        <f>B8-$B$4</f>
        <v>9.9957980193337903E-2</v>
      </c>
      <c r="D8" s="1">
        <f>(($B$3-C8)/$B$3)*100</f>
        <v>97.529190951428205</v>
      </c>
      <c r="E8" s="1">
        <f>100-D8</f>
        <v>2.4708090485717946</v>
      </c>
      <c r="G8" s="2">
        <v>1400</v>
      </c>
      <c r="H8" s="8">
        <f>D35</f>
        <v>0.26007802340702213</v>
      </c>
      <c r="I8" s="1">
        <f>H8-$B$4</f>
        <v>0</v>
      </c>
      <c r="J8" s="1">
        <f t="shared" ref="J8:J19" si="0">(($N$3-I8)/$N$3)*100</f>
        <v>100</v>
      </c>
      <c r="K8" s="1">
        <f>100-J8</f>
        <v>0</v>
      </c>
      <c r="N8" s="2">
        <v>1400</v>
      </c>
      <c r="O8" s="8">
        <f>D47</f>
        <v>0.57999999999999996</v>
      </c>
      <c r="P8" s="1">
        <f>O8-$B$4</f>
        <v>0.31992197659297783</v>
      </c>
      <c r="Q8" s="1">
        <f t="shared" ref="Q8:Q19" si="1">(($N$3-P8)/$N$3)*100</f>
        <v>93.330349261697336</v>
      </c>
      <c r="R8" s="1">
        <f>100-Q8</f>
        <v>6.6696507383026642</v>
      </c>
      <c r="T8" s="2">
        <v>1400</v>
      </c>
      <c r="U8" s="8">
        <f>D59</f>
        <v>0.52015604681404426</v>
      </c>
      <c r="V8" s="1">
        <f>U8-$B$4</f>
        <v>0.26007802340702213</v>
      </c>
      <c r="W8" s="1">
        <f t="shared" ref="W8:W19" si="2">((N$3-V8)/N$3)*100</f>
        <v>94.57796054117334</v>
      </c>
      <c r="X8" s="1">
        <f>100-W8</f>
        <v>5.4220394588266601</v>
      </c>
      <c r="Z8" s="2">
        <v>1400</v>
      </c>
      <c r="AA8" s="8">
        <f>D71</f>
        <v>0.42016806722689076</v>
      </c>
      <c r="AB8" s="1">
        <f>AA8-$B$4</f>
        <v>0.16009004381986863</v>
      </c>
      <c r="AC8" s="1">
        <f t="shared" ref="AC8:AC19" si="3">((N$3-AB8)/N$3)*100</f>
        <v>96.662484114629805</v>
      </c>
      <c r="AD8" s="1">
        <f>100-AC8</f>
        <v>3.3375158853701947</v>
      </c>
      <c r="AF8" s="2">
        <v>1400</v>
      </c>
      <c r="AG8" s="8">
        <f>D83</f>
        <v>0.36010803240972289</v>
      </c>
      <c r="AH8" s="1">
        <f>AG8-$B$4</f>
        <v>0.10003000900270076</v>
      </c>
      <c r="AI8" s="1">
        <f t="shared" ref="AI8:AI19" si="4">((N$3-AH8)/N$3)*100</f>
        <v>97.914600208143582</v>
      </c>
      <c r="AJ8" s="1">
        <f>100-AI8</f>
        <v>2.0853997918564176</v>
      </c>
      <c r="AL8" s="2">
        <v>1400</v>
      </c>
      <c r="AM8" s="8">
        <f>D95</f>
        <v>0.28999999999999998</v>
      </c>
      <c r="AN8" s="1">
        <f>AM8-$B$4</f>
        <v>2.992197659297785E-2</v>
      </c>
      <c r="AO8" s="1">
        <f t="shared" ref="AO8:AO19" si="5">((N$3-AN8)/N$3)*100</f>
        <v>99.376194360261991</v>
      </c>
      <c r="AP8" s="1">
        <f>100-AO8</f>
        <v>0.62380563973800918</v>
      </c>
      <c r="AR8" s="2"/>
      <c r="AY8" s="2"/>
      <c r="BE8" s="2"/>
      <c r="BK8" s="2"/>
      <c r="BQ8" s="2"/>
      <c r="BR8"/>
    </row>
    <row r="9" spans="1:73" s="3" customFormat="1" x14ac:dyDescent="0.3">
      <c r="A9" s="9">
        <f>A8/2</f>
        <v>700</v>
      </c>
      <c r="B9" s="10">
        <f t="shared" ref="B9:B19" si="6">D24</f>
        <v>0.32</v>
      </c>
      <c r="C9" s="3">
        <f t="shared" ref="C9:C17" si="7">B9-$B$4</f>
        <v>5.9921976592977877E-2</v>
      </c>
      <c r="D9" s="3">
        <f t="shared" ref="D9:D19" si="8">(($B$3-C9)/$B$3)*100</f>
        <v>98.51881999128166</v>
      </c>
      <c r="E9" s="3">
        <f t="shared" ref="E9:E19" si="9">100-D9</f>
        <v>1.48118000871834</v>
      </c>
      <c r="G9" s="9">
        <f>G8/2</f>
        <v>700</v>
      </c>
      <c r="H9" s="8">
        <f t="shared" ref="H9:H19" si="10">D36</f>
        <v>0.27999999999999997</v>
      </c>
      <c r="I9" s="3">
        <f t="shared" ref="I9:I17" si="11">H9-$B$4</f>
        <v>1.9921976592977841E-2</v>
      </c>
      <c r="J9" s="1">
        <f t="shared" si="0"/>
        <v>99.584671777453877</v>
      </c>
      <c r="K9" s="3">
        <f>100-J9</f>
        <v>0.41532822254612256</v>
      </c>
      <c r="M9" s="3" t="s">
        <v>90</v>
      </c>
      <c r="N9" s="9">
        <f>N8/2</f>
        <v>700</v>
      </c>
      <c r="O9" s="8">
        <f t="shared" ref="O9:O19" si="12">D48</f>
        <v>0.46023011505752881</v>
      </c>
      <c r="P9" s="3">
        <f t="shared" ref="P9:P17" si="13">O9-$B$4</f>
        <v>0.20015209165050668</v>
      </c>
      <c r="Q9" s="3">
        <f t="shared" si="1"/>
        <v>95.827280888714895</v>
      </c>
      <c r="R9" s="3">
        <f>100-Q9</f>
        <v>4.1727191112851045</v>
      </c>
      <c r="T9" s="9">
        <f>T8/2</f>
        <v>700</v>
      </c>
      <c r="U9" s="8">
        <f t="shared" ref="U9:U19" si="14">D60</f>
        <v>0.84008400840084008</v>
      </c>
      <c r="V9" s="3">
        <f t="shared" ref="V9:V17" si="15">U9-$B$4</f>
        <v>0.58000598499381795</v>
      </c>
      <c r="W9" s="3">
        <f t="shared" si="2"/>
        <v>87.908185029265368</v>
      </c>
      <c r="X9" s="3">
        <f t="shared" ref="X9:X19" si="16">100-W9</f>
        <v>12.091814970734632</v>
      </c>
      <c r="Z9" s="9">
        <f>Z8/2</f>
        <v>700</v>
      </c>
      <c r="AA9" s="8">
        <f t="shared" ref="AA9:AA19" si="17">D72</f>
        <v>0.40012003601080326</v>
      </c>
      <c r="AB9" s="3">
        <f t="shared" ref="AB9:AB17" si="18">AA9-$B$4</f>
        <v>0.14004201260378113</v>
      </c>
      <c r="AC9" s="3">
        <f t="shared" si="3"/>
        <v>97.080440291401032</v>
      </c>
      <c r="AD9" s="3">
        <f t="shared" ref="AD9:AD19" si="19">100-AC9</f>
        <v>2.9195597085989675</v>
      </c>
      <c r="AF9" s="9">
        <f>AF8/2</f>
        <v>700</v>
      </c>
      <c r="AG9" s="8">
        <f t="shared" ref="AG9:AG19" si="20">D84</f>
        <v>0.49004900490049003</v>
      </c>
      <c r="AH9" s="3">
        <f t="shared" ref="AH9:AH17" si="21">AG9-$B$4</f>
        <v>0.2299709814934679</v>
      </c>
      <c r="AI9" s="1">
        <f t="shared" si="4"/>
        <v>95.205624374915914</v>
      </c>
      <c r="AJ9" s="3">
        <f t="shared" ref="AJ9:AJ19" si="22">100-AI9</f>
        <v>4.7943756250840863</v>
      </c>
      <c r="AL9" s="9">
        <f>AL8/2</f>
        <v>700</v>
      </c>
      <c r="AM9" s="8">
        <f t="shared" ref="AM9:AM19" si="23">D96</f>
        <v>0.47004700470047006</v>
      </c>
      <c r="AN9" s="3">
        <f t="shared" ref="AN9:AN17" si="24">AM9-$B$4</f>
        <v>0.20996898129344793</v>
      </c>
      <c r="AO9" s="1">
        <f t="shared" si="5"/>
        <v>95.622620908953067</v>
      </c>
      <c r="AP9" s="3">
        <f t="shared" ref="AP9:AP19" si="25">100-AO9</f>
        <v>4.377379091046933</v>
      </c>
      <c r="AR9" s="9"/>
      <c r="AY9" s="9"/>
      <c r="BE9" s="9"/>
      <c r="BK9" s="9"/>
      <c r="BQ9" s="9"/>
      <c r="BR9" s="11"/>
    </row>
    <row r="10" spans="1:73" x14ac:dyDescent="0.3">
      <c r="A10" s="2">
        <f t="shared" ref="A10:A17" si="26">A9/2</f>
        <v>350</v>
      </c>
      <c r="B10" s="8">
        <f t="shared" si="6"/>
        <v>0.42012603781134339</v>
      </c>
      <c r="C10" s="1">
        <f t="shared" si="7"/>
        <v>0.16004801440432126</v>
      </c>
      <c r="D10" s="1">
        <f t="shared" si="8"/>
        <v>96.043856814320648</v>
      </c>
      <c r="E10" s="1">
        <f t="shared" si="9"/>
        <v>3.9561431856793519</v>
      </c>
      <c r="G10" s="2">
        <f t="shared" ref="G10:G17" si="27">G9/2</f>
        <v>350</v>
      </c>
      <c r="H10" s="8">
        <f t="shared" si="10"/>
        <v>0.24002400240024005</v>
      </c>
      <c r="I10" s="1">
        <f t="shared" si="11"/>
        <v>-2.005402100678208E-2</v>
      </c>
      <c r="J10" s="1">
        <f t="shared" si="0"/>
        <v>100.41808105038056</v>
      </c>
      <c r="K10" s="1">
        <f t="shared" ref="K10:K19" si="28">100-J10</f>
        <v>-0.41808105038056453</v>
      </c>
      <c r="N10" s="2">
        <f t="shared" ref="N10:N17" si="29">N9/2</f>
        <v>350</v>
      </c>
      <c r="O10" s="8">
        <f t="shared" si="12"/>
        <v>0.58017405221566465</v>
      </c>
      <c r="P10" s="1">
        <f t="shared" si="13"/>
        <v>0.32009602880864252</v>
      </c>
      <c r="Q10" s="1">
        <f t="shared" si="1"/>
        <v>93.326720666059515</v>
      </c>
      <c r="R10" s="1">
        <f t="shared" ref="R10:R19" si="30">100-Q10</f>
        <v>6.673279333940485</v>
      </c>
      <c r="T10" s="2">
        <f t="shared" ref="T10:T17" si="31">T9/2</f>
        <v>350</v>
      </c>
      <c r="U10" s="8">
        <f t="shared" si="14"/>
        <v>0.86017203440688139</v>
      </c>
      <c r="V10" s="1">
        <f t="shared" si="15"/>
        <v>0.60009401099985926</v>
      </c>
      <c r="W10" s="1">
        <f t="shared" si="2"/>
        <v>87.489395051443083</v>
      </c>
      <c r="X10" s="1">
        <f t="shared" si="16"/>
        <v>12.510604948556917</v>
      </c>
      <c r="Z10" s="2">
        <f t="shared" ref="Z10:Z17" si="32">Z9/2</f>
        <v>350</v>
      </c>
      <c r="AA10" s="8">
        <f t="shared" si="17"/>
        <v>0.59023609443777514</v>
      </c>
      <c r="AB10" s="1">
        <f t="shared" si="18"/>
        <v>0.33015807103075301</v>
      </c>
      <c r="AC10" s="1">
        <f t="shared" si="3"/>
        <v>93.116949808645373</v>
      </c>
      <c r="AD10" s="1">
        <f t="shared" si="19"/>
        <v>6.8830501913546271</v>
      </c>
      <c r="AF10" s="2">
        <f t="shared" ref="AF10:AF17" si="33">AF9/2</f>
        <v>350</v>
      </c>
      <c r="AG10" s="8">
        <f t="shared" si="20"/>
        <v>0.49009801960392074</v>
      </c>
      <c r="AH10" s="1">
        <f t="shared" si="21"/>
        <v>0.23001999619689861</v>
      </c>
      <c r="AI10" s="1">
        <f t="shared" si="4"/>
        <v>95.20460252903834</v>
      </c>
      <c r="AJ10" s="1">
        <f t="shared" si="22"/>
        <v>4.7953974709616602</v>
      </c>
      <c r="AL10" s="2">
        <f t="shared" ref="AL10:AL17" si="34">AL9/2</f>
        <v>350</v>
      </c>
      <c r="AM10" s="8">
        <f t="shared" si="23"/>
        <v>0.78039019509754881</v>
      </c>
      <c r="AN10" s="1">
        <f t="shared" si="24"/>
        <v>0.52031217169052668</v>
      </c>
      <c r="AO10" s="1">
        <f t="shared" si="5"/>
        <v>89.15266623124586</v>
      </c>
      <c r="AP10" s="1">
        <f t="shared" si="25"/>
        <v>10.84733376875414</v>
      </c>
      <c r="AR10" s="2"/>
      <c r="AY10" s="2"/>
      <c r="BE10" s="2"/>
      <c r="BK10" s="2"/>
      <c r="BQ10" s="2"/>
      <c r="BR10"/>
    </row>
    <row r="11" spans="1:73" x14ac:dyDescent="0.3">
      <c r="A11" s="2">
        <f t="shared" si="26"/>
        <v>175</v>
      </c>
      <c r="B11" s="8">
        <f t="shared" si="6"/>
        <v>0.52020808323329326</v>
      </c>
      <c r="C11" s="1">
        <f t="shared" si="7"/>
        <v>0.26013005982627113</v>
      </c>
      <c r="D11" s="1">
        <f t="shared" si="8"/>
        <v>93.569981062231292</v>
      </c>
      <c r="E11" s="1">
        <f t="shared" si="9"/>
        <v>6.4300189377687076</v>
      </c>
      <c r="G11" s="2">
        <f t="shared" si="27"/>
        <v>175</v>
      </c>
      <c r="H11" s="8">
        <f t="shared" si="10"/>
        <v>0.37003700370037007</v>
      </c>
      <c r="I11" s="1">
        <f t="shared" si="11"/>
        <v>0.10995898029334794</v>
      </c>
      <c r="J11" s="1">
        <f t="shared" si="0"/>
        <v>97.707603579138961</v>
      </c>
      <c r="K11" s="1">
        <f t="shared" si="28"/>
        <v>2.2923964208610386</v>
      </c>
      <c r="N11" s="2">
        <f t="shared" si="29"/>
        <v>175</v>
      </c>
      <c r="O11" s="8">
        <f t="shared" si="12"/>
        <v>0.65019505851755521</v>
      </c>
      <c r="P11" s="1">
        <f t="shared" si="13"/>
        <v>0.39011703511053308</v>
      </c>
      <c r="Q11" s="1">
        <f t="shared" si="1"/>
        <v>91.866940811760017</v>
      </c>
      <c r="R11" s="1">
        <f t="shared" si="30"/>
        <v>8.133059188239983</v>
      </c>
      <c r="T11" s="2">
        <f t="shared" si="31"/>
        <v>175</v>
      </c>
      <c r="U11" s="8">
        <f t="shared" si="14"/>
        <v>1.2203661098329499</v>
      </c>
      <c r="V11" s="1">
        <f t="shared" si="15"/>
        <v>0.96028808642592778</v>
      </c>
      <c r="W11" s="1">
        <f t="shared" si="2"/>
        <v>79.980161998178502</v>
      </c>
      <c r="X11" s="1">
        <f t="shared" si="16"/>
        <v>20.019838001821498</v>
      </c>
      <c r="Z11" s="2">
        <f t="shared" si="32"/>
        <v>175</v>
      </c>
      <c r="AA11" s="8">
        <f t="shared" si="17"/>
        <v>0.57005700570057005</v>
      </c>
      <c r="AB11" s="1">
        <f t="shared" si="18"/>
        <v>0.30997898229354792</v>
      </c>
      <c r="AC11" s="1">
        <f t="shared" si="3"/>
        <v>93.537638238767215</v>
      </c>
      <c r="AD11" s="1">
        <f t="shared" si="19"/>
        <v>6.4623617612327848</v>
      </c>
      <c r="AF11" s="2">
        <f t="shared" si="33"/>
        <v>175</v>
      </c>
      <c r="AG11" s="8">
        <f t="shared" si="20"/>
        <v>0.43004300430043008</v>
      </c>
      <c r="AH11" s="1">
        <f t="shared" si="21"/>
        <v>0.16996498089340795</v>
      </c>
      <c r="AI11" s="1">
        <f t="shared" si="4"/>
        <v>96.45661397702743</v>
      </c>
      <c r="AJ11" s="1">
        <f t="shared" si="22"/>
        <v>3.5433860229725695</v>
      </c>
      <c r="AL11" s="2">
        <f t="shared" si="34"/>
        <v>175</v>
      </c>
      <c r="AM11" s="8">
        <f t="shared" si="23"/>
        <v>0.89008900890089004</v>
      </c>
      <c r="AN11" s="1">
        <f t="shared" si="24"/>
        <v>0.63001098549386791</v>
      </c>
      <c r="AO11" s="1">
        <f t="shared" si="5"/>
        <v>86.865693694172435</v>
      </c>
      <c r="AP11" s="1">
        <f t="shared" si="25"/>
        <v>13.134306305827565</v>
      </c>
      <c r="AR11" s="2"/>
      <c r="AY11" s="2"/>
      <c r="BE11" s="2"/>
      <c r="BK11" s="2"/>
      <c r="BQ11" s="2"/>
      <c r="BR11"/>
    </row>
    <row r="12" spans="1:73" x14ac:dyDescent="0.3">
      <c r="A12" s="2">
        <f t="shared" si="26"/>
        <v>87.5</v>
      </c>
      <c r="B12" s="8">
        <f t="shared" si="6"/>
        <v>0.4300860172034407</v>
      </c>
      <c r="C12" s="1">
        <f t="shared" si="7"/>
        <v>0.17000799379641857</v>
      </c>
      <c r="D12" s="1">
        <f t="shared" si="8"/>
        <v>95.79766129138207</v>
      </c>
      <c r="E12" s="1">
        <f t="shared" si="9"/>
        <v>4.2023387086179298</v>
      </c>
      <c r="G12" s="2">
        <f t="shared" si="27"/>
        <v>87.5</v>
      </c>
      <c r="H12" s="8">
        <f t="shared" si="10"/>
        <v>0.37011103330999301</v>
      </c>
      <c r="I12" s="1">
        <f t="shared" si="11"/>
        <v>0.11003300990297088</v>
      </c>
      <c r="J12" s="1">
        <f t="shared" si="0"/>
        <v>97.706060228957952</v>
      </c>
      <c r="K12" s="1">
        <f t="shared" si="28"/>
        <v>2.2939397710420479</v>
      </c>
      <c r="N12" s="2">
        <f t="shared" si="29"/>
        <v>87.5</v>
      </c>
      <c r="O12" s="8">
        <f t="shared" si="12"/>
        <v>0.64</v>
      </c>
      <c r="P12" s="1">
        <f t="shared" si="13"/>
        <v>0.37992197659297788</v>
      </c>
      <c r="Q12" s="1">
        <f t="shared" si="1"/>
        <v>92.07948475854603</v>
      </c>
      <c r="R12" s="1">
        <f t="shared" si="30"/>
        <v>7.9205152414539697</v>
      </c>
      <c r="T12" s="2">
        <f t="shared" si="31"/>
        <v>87.5</v>
      </c>
      <c r="U12" s="8">
        <f t="shared" si="14"/>
        <v>1.7701770177017702</v>
      </c>
      <c r="V12" s="1">
        <f t="shared" si="15"/>
        <v>1.510098994294748</v>
      </c>
      <c r="W12" s="1">
        <f t="shared" si="2"/>
        <v>68.517846196536809</v>
      </c>
      <c r="X12" s="1">
        <f t="shared" si="16"/>
        <v>31.482153803463191</v>
      </c>
      <c r="Z12" s="2">
        <f t="shared" si="32"/>
        <v>87.5</v>
      </c>
      <c r="AA12" s="8">
        <f t="shared" si="17"/>
        <v>0.71014202840568119</v>
      </c>
      <c r="AB12" s="1">
        <f t="shared" si="18"/>
        <v>0.45006400499865906</v>
      </c>
      <c r="AC12" s="1">
        <f t="shared" si="3"/>
        <v>90.617181866684419</v>
      </c>
      <c r="AD12" s="1">
        <f t="shared" si="19"/>
        <v>9.3828181333155811</v>
      </c>
      <c r="AF12" s="2">
        <f t="shared" si="33"/>
        <v>87.5</v>
      </c>
      <c r="AG12" s="8">
        <f t="shared" si="20"/>
        <v>0.77999999999999992</v>
      </c>
      <c r="AH12" s="1">
        <f t="shared" si="21"/>
        <v>0.51992197659297779</v>
      </c>
      <c r="AI12" s="1">
        <f t="shared" si="4"/>
        <v>89.160800917859632</v>
      </c>
      <c r="AJ12" s="1">
        <f t="shared" si="22"/>
        <v>10.839199082140368</v>
      </c>
      <c r="AL12" s="2">
        <f t="shared" si="34"/>
        <v>87.5</v>
      </c>
      <c r="AM12" s="8">
        <f t="shared" si="23"/>
        <v>1.25012501250125</v>
      </c>
      <c r="AN12" s="1">
        <f t="shared" si="24"/>
        <v>0.99004698909422784</v>
      </c>
      <c r="AO12" s="1">
        <f t="shared" si="5"/>
        <v>79.359756081503321</v>
      </c>
      <c r="AP12" s="1">
        <f t="shared" si="25"/>
        <v>20.640243918496679</v>
      </c>
      <c r="AR12" s="2"/>
      <c r="AY12" s="2"/>
      <c r="BE12" s="2"/>
      <c r="BK12" s="2"/>
      <c r="BQ12" s="2"/>
      <c r="BR12"/>
    </row>
    <row r="13" spans="1:73" x14ac:dyDescent="0.3">
      <c r="A13" s="2">
        <f t="shared" si="26"/>
        <v>43.75</v>
      </c>
      <c r="B13" s="8">
        <f t="shared" si="6"/>
        <v>0.75007500750075007</v>
      </c>
      <c r="C13" s="1">
        <f t="shared" si="7"/>
        <v>0.48999698409372794</v>
      </c>
      <c r="D13" s="1">
        <f t="shared" si="8"/>
        <v>87.888020749019063</v>
      </c>
      <c r="E13" s="1">
        <f t="shared" si="9"/>
        <v>12.111979250980937</v>
      </c>
      <c r="G13" s="2">
        <f t="shared" si="27"/>
        <v>43.75</v>
      </c>
      <c r="H13" s="8">
        <f t="shared" si="10"/>
        <v>0.31006201240248049</v>
      </c>
      <c r="I13" s="1">
        <f t="shared" si="11"/>
        <v>4.9983988995458362E-2</v>
      </c>
      <c r="J13" s="1">
        <f t="shared" si="0"/>
        <v>98.95794670732792</v>
      </c>
      <c r="K13" s="1">
        <f t="shared" si="28"/>
        <v>1.0420532926720796</v>
      </c>
      <c r="N13" s="2">
        <f t="shared" si="29"/>
        <v>43.75</v>
      </c>
      <c r="O13" s="8">
        <f t="shared" si="12"/>
        <v>0.90018003600720142</v>
      </c>
      <c r="P13" s="1">
        <f t="shared" si="13"/>
        <v>0.64010201260017929</v>
      </c>
      <c r="Q13" s="1">
        <f t="shared" si="1"/>
        <v>86.655318567378728</v>
      </c>
      <c r="R13" s="1">
        <f t="shared" si="30"/>
        <v>13.344681432621272</v>
      </c>
      <c r="T13" s="2">
        <f t="shared" si="31"/>
        <v>43.75</v>
      </c>
      <c r="U13" s="8">
        <f t="shared" si="14"/>
        <v>2.7908372511753528</v>
      </c>
      <c r="V13" s="1">
        <f t="shared" si="15"/>
        <v>2.5307592277683306</v>
      </c>
      <c r="W13" s="1">
        <f t="shared" si="2"/>
        <v>47.239385266032947</v>
      </c>
      <c r="X13" s="1">
        <f t="shared" si="16"/>
        <v>52.760614733967053</v>
      </c>
      <c r="Z13" s="2">
        <f t="shared" si="32"/>
        <v>43.75</v>
      </c>
      <c r="AA13" s="8">
        <f t="shared" si="17"/>
        <v>1.190238047609522</v>
      </c>
      <c r="AB13" s="1">
        <f t="shared" si="18"/>
        <v>0.93016002420249988</v>
      </c>
      <c r="AC13" s="1">
        <f t="shared" si="3"/>
        <v>80.608264057912166</v>
      </c>
      <c r="AD13" s="1">
        <f t="shared" si="19"/>
        <v>19.391735942087834</v>
      </c>
      <c r="AF13" s="2">
        <f t="shared" si="33"/>
        <v>43.75</v>
      </c>
      <c r="AG13" s="8">
        <f t="shared" si="20"/>
        <v>1.3203961188356508</v>
      </c>
      <c r="AH13" s="1">
        <f t="shared" si="21"/>
        <v>1.0603180954286286</v>
      </c>
      <c r="AI13" s="1">
        <f t="shared" si="4"/>
        <v>77.894762206322099</v>
      </c>
      <c r="AJ13" s="1">
        <f t="shared" si="22"/>
        <v>22.105237793677901</v>
      </c>
      <c r="AL13" s="2">
        <f t="shared" si="34"/>
        <v>43.75</v>
      </c>
      <c r="AM13" s="8">
        <f t="shared" si="23"/>
        <v>1.6101610161016102</v>
      </c>
      <c r="AN13" s="1">
        <f t="shared" si="24"/>
        <v>1.3500829926945881</v>
      </c>
      <c r="AO13" s="1">
        <f t="shared" si="5"/>
        <v>71.853818468834191</v>
      </c>
      <c r="AP13" s="1">
        <f t="shared" si="25"/>
        <v>28.146181531165809</v>
      </c>
      <c r="AR13" s="2"/>
      <c r="AY13" s="2"/>
      <c r="BE13" s="2"/>
      <c r="BK13" s="2"/>
      <c r="BQ13" s="2"/>
      <c r="BR13"/>
    </row>
    <row r="14" spans="1:73" x14ac:dyDescent="0.3">
      <c r="A14" s="2">
        <f t="shared" si="26"/>
        <v>21.875</v>
      </c>
      <c r="B14" s="8">
        <f t="shared" si="6"/>
        <v>1.02</v>
      </c>
      <c r="C14" s="1">
        <f t="shared" si="7"/>
        <v>0.75992197659297789</v>
      </c>
      <c r="D14" s="1">
        <f t="shared" si="8"/>
        <v>81.215885991865676</v>
      </c>
      <c r="E14" s="1">
        <f t="shared" si="9"/>
        <v>18.784114008134324</v>
      </c>
      <c r="G14" s="2">
        <f t="shared" si="27"/>
        <v>21.875</v>
      </c>
      <c r="H14" s="8">
        <f t="shared" si="10"/>
        <v>0.40024014408645187</v>
      </c>
      <c r="I14" s="1">
        <f t="shared" si="11"/>
        <v>0.14016212067942974</v>
      </c>
      <c r="J14" s="1">
        <f t="shared" si="0"/>
        <v>97.077936309261517</v>
      </c>
      <c r="K14" s="1">
        <f t="shared" si="28"/>
        <v>2.9220636907384829</v>
      </c>
      <c r="N14" s="2">
        <f t="shared" si="29"/>
        <v>21.875</v>
      </c>
      <c r="O14" s="8">
        <f t="shared" si="12"/>
        <v>1.1903571071321397</v>
      </c>
      <c r="P14" s="1">
        <f t="shared" si="13"/>
        <v>0.93027908372511758</v>
      </c>
      <c r="Q14" s="1">
        <f t="shared" si="1"/>
        <v>80.605781935735436</v>
      </c>
      <c r="R14" s="1">
        <f t="shared" si="30"/>
        <v>19.394218064264564</v>
      </c>
      <c r="T14" s="2">
        <f t="shared" si="31"/>
        <v>21.875</v>
      </c>
      <c r="U14" s="8">
        <f t="shared" si="14"/>
        <v>3.9003900390039004</v>
      </c>
      <c r="V14" s="1">
        <f t="shared" si="15"/>
        <v>3.6403120155968782</v>
      </c>
      <c r="W14" s="1">
        <f t="shared" si="2"/>
        <v>24.107715321577846</v>
      </c>
      <c r="X14" s="1">
        <f t="shared" si="16"/>
        <v>75.892284678422158</v>
      </c>
      <c r="Z14" s="2">
        <f t="shared" si="32"/>
        <v>21.875</v>
      </c>
      <c r="AA14" s="8">
        <f t="shared" si="17"/>
        <v>2.0006001800540161</v>
      </c>
      <c r="AB14" s="1">
        <f t="shared" si="18"/>
        <v>1.7405221566469939</v>
      </c>
      <c r="AC14" s="1">
        <f t="shared" si="3"/>
        <v>63.714043621698558</v>
      </c>
      <c r="AD14" s="1">
        <f t="shared" si="19"/>
        <v>36.285956378301442</v>
      </c>
      <c r="AF14" s="2">
        <f t="shared" si="33"/>
        <v>21.875</v>
      </c>
      <c r="AG14" s="8">
        <f t="shared" si="20"/>
        <v>2.1702170217021703</v>
      </c>
      <c r="AH14" s="1">
        <f t="shared" si="21"/>
        <v>1.9101389982951482</v>
      </c>
      <c r="AI14" s="1">
        <f t="shared" si="4"/>
        <v>60.177915515793345</v>
      </c>
      <c r="AJ14" s="1">
        <f t="shared" si="22"/>
        <v>39.822084484206655</v>
      </c>
      <c r="AL14" s="2">
        <f t="shared" si="34"/>
        <v>21.875</v>
      </c>
      <c r="AM14" s="8">
        <f t="shared" si="23"/>
        <v>1.9007603041216488</v>
      </c>
      <c r="AN14" s="1">
        <f t="shared" si="24"/>
        <v>1.6406822807146266</v>
      </c>
      <c r="AO14" s="1">
        <f t="shared" si="5"/>
        <v>65.795479568412375</v>
      </c>
      <c r="AP14" s="1">
        <f t="shared" si="25"/>
        <v>34.204520431587625</v>
      </c>
      <c r="AR14" s="2"/>
      <c r="AY14" s="2"/>
      <c r="BE14" s="2"/>
      <c r="BK14" s="2"/>
      <c r="BQ14" s="2"/>
      <c r="BR14"/>
    </row>
    <row r="15" spans="1:73" x14ac:dyDescent="0.3">
      <c r="A15" s="2">
        <f t="shared" si="26"/>
        <v>10.9375</v>
      </c>
      <c r="B15" s="8">
        <f t="shared" si="6"/>
        <v>1.7910746447868719</v>
      </c>
      <c r="C15" s="1">
        <f t="shared" si="7"/>
        <v>1.5309966213798498</v>
      </c>
      <c r="D15" s="1">
        <f t="shared" si="8"/>
        <v>62.156095009908022</v>
      </c>
      <c r="E15" s="1">
        <f t="shared" si="9"/>
        <v>37.843904990091978</v>
      </c>
      <c r="G15" s="2">
        <f t="shared" si="27"/>
        <v>10.9375</v>
      </c>
      <c r="H15" s="8">
        <f t="shared" si="10"/>
        <v>0.37003700370037007</v>
      </c>
      <c r="I15" s="1">
        <f t="shared" si="11"/>
        <v>0.10995898029334794</v>
      </c>
      <c r="J15" s="1">
        <f t="shared" si="0"/>
        <v>97.707603579138961</v>
      </c>
      <c r="K15" s="1">
        <f t="shared" si="28"/>
        <v>2.2923964208610386</v>
      </c>
      <c r="N15" s="2">
        <f t="shared" si="29"/>
        <v>10.9375</v>
      </c>
      <c r="O15" s="8">
        <f t="shared" si="12"/>
        <v>1.7101710171017102</v>
      </c>
      <c r="P15" s="1">
        <f t="shared" si="13"/>
        <v>1.450092993694688</v>
      </c>
      <c r="Q15" s="1">
        <f t="shared" si="1"/>
        <v>69.768835798648325</v>
      </c>
      <c r="R15" s="1">
        <f t="shared" si="30"/>
        <v>30.231164201351675</v>
      </c>
      <c r="T15" s="2">
        <f t="shared" si="31"/>
        <v>10.9375</v>
      </c>
      <c r="U15" s="8">
        <f t="shared" si="14"/>
        <v>5.0310062012402481</v>
      </c>
      <c r="V15" s="1">
        <f t="shared" si="15"/>
        <v>4.770928177833226</v>
      </c>
      <c r="W15" s="1">
        <f t="shared" si="2"/>
        <v>0.53692158773436671</v>
      </c>
      <c r="X15" s="1">
        <f t="shared" si="16"/>
        <v>99.463078412265631</v>
      </c>
      <c r="Z15" s="2">
        <f t="shared" si="32"/>
        <v>10.9375</v>
      </c>
      <c r="AA15" s="8">
        <f t="shared" si="17"/>
        <v>3.1412565026010406</v>
      </c>
      <c r="AB15" s="1">
        <f t="shared" si="18"/>
        <v>2.8811784791940185</v>
      </c>
      <c r="AC15" s="1">
        <f t="shared" si="3"/>
        <v>39.933935218878837</v>
      </c>
      <c r="AD15" s="1">
        <f t="shared" si="19"/>
        <v>60.066064781121163</v>
      </c>
      <c r="AF15" s="2">
        <f t="shared" si="33"/>
        <v>10.9375</v>
      </c>
      <c r="AG15" s="8">
        <f t="shared" si="20"/>
        <v>2.5702570257025705</v>
      </c>
      <c r="AH15" s="1">
        <f t="shared" si="21"/>
        <v>2.3101790022955484</v>
      </c>
      <c r="AI15" s="1">
        <f t="shared" si="4"/>
        <v>51.837984835049866</v>
      </c>
      <c r="AJ15" s="1">
        <f t="shared" si="22"/>
        <v>48.162015164950134</v>
      </c>
      <c r="AL15" s="2">
        <f t="shared" si="34"/>
        <v>10.9375</v>
      </c>
      <c r="AM15" s="8">
        <f t="shared" si="23"/>
        <v>2.0006001800540161</v>
      </c>
      <c r="AN15" s="1">
        <f t="shared" si="24"/>
        <v>1.7405221566469939</v>
      </c>
      <c r="AO15" s="1">
        <f t="shared" si="5"/>
        <v>63.714043621698558</v>
      </c>
      <c r="AP15" s="1">
        <f t="shared" si="25"/>
        <v>36.285956378301442</v>
      </c>
      <c r="AR15" s="2"/>
      <c r="AY15" s="2"/>
      <c r="BE15" s="2"/>
      <c r="BK15" s="2"/>
      <c r="BQ15" s="2"/>
      <c r="BR15"/>
    </row>
    <row r="16" spans="1:73" x14ac:dyDescent="0.3">
      <c r="A16" s="2">
        <f t="shared" si="26"/>
        <v>5.46875</v>
      </c>
      <c r="B16" s="8">
        <f t="shared" si="6"/>
        <v>2.6705341068213642</v>
      </c>
      <c r="C16" s="1">
        <f t="shared" si="7"/>
        <v>2.410456083414342</v>
      </c>
      <c r="D16" s="1">
        <f t="shared" si="8"/>
        <v>40.417196400272729</v>
      </c>
      <c r="E16" s="1">
        <f t="shared" si="9"/>
        <v>59.582803599727271</v>
      </c>
      <c r="G16" s="2">
        <f t="shared" si="27"/>
        <v>5.46875</v>
      </c>
      <c r="H16" s="8">
        <f t="shared" si="10"/>
        <v>0.41004100410041006</v>
      </c>
      <c r="I16" s="1">
        <f t="shared" si="11"/>
        <v>0.14996298069338793</v>
      </c>
      <c r="J16" s="1">
        <f t="shared" si="0"/>
        <v>96.873610511064584</v>
      </c>
      <c r="K16" s="1">
        <f t="shared" si="28"/>
        <v>3.1263894889354162</v>
      </c>
      <c r="N16" s="2">
        <f t="shared" si="29"/>
        <v>5.46875</v>
      </c>
      <c r="O16" s="8">
        <f t="shared" si="12"/>
        <v>3.3806761352270454</v>
      </c>
      <c r="P16" s="1">
        <f t="shared" si="13"/>
        <v>3.1205981118200232</v>
      </c>
      <c r="Q16" s="1">
        <f t="shared" si="1"/>
        <v>34.942576555388897</v>
      </c>
      <c r="R16" s="1">
        <f t="shared" si="30"/>
        <v>65.057423444611103</v>
      </c>
      <c r="T16" s="2">
        <f t="shared" si="31"/>
        <v>5.46875</v>
      </c>
      <c r="U16" s="8">
        <f t="shared" si="14"/>
        <v>5.1515454636390912</v>
      </c>
      <c r="V16" s="1">
        <f t="shared" si="15"/>
        <v>4.891467440232069</v>
      </c>
      <c r="W16" s="1">
        <f t="shared" si="2"/>
        <v>-1.976049821778201</v>
      </c>
      <c r="X16" s="1">
        <f t="shared" si="16"/>
        <v>101.9760498217782</v>
      </c>
      <c r="Z16" s="2">
        <f t="shared" si="32"/>
        <v>5.46875</v>
      </c>
      <c r="AA16" s="8">
        <f t="shared" si="17"/>
        <v>3.4306861372274455</v>
      </c>
      <c r="AB16" s="1">
        <f t="shared" si="18"/>
        <v>3.1706081138204234</v>
      </c>
      <c r="AC16" s="1">
        <f t="shared" si="3"/>
        <v>33.899980950308453</v>
      </c>
      <c r="AD16" s="1">
        <f t="shared" si="19"/>
        <v>66.100019049691554</v>
      </c>
      <c r="AF16" s="2">
        <f t="shared" si="33"/>
        <v>5.46875</v>
      </c>
      <c r="AG16" s="8">
        <f t="shared" si="20"/>
        <v>3.65</v>
      </c>
      <c r="AH16" s="1">
        <f t="shared" si="21"/>
        <v>3.3899219765929778</v>
      </c>
      <c r="AI16" s="1">
        <f t="shared" si="4"/>
        <v>29.327782183788692</v>
      </c>
      <c r="AJ16" s="1">
        <f t="shared" si="22"/>
        <v>70.672217816211315</v>
      </c>
      <c r="AL16" s="2">
        <f t="shared" si="34"/>
        <v>5.46875</v>
      </c>
      <c r="AM16" s="8">
        <f t="shared" si="23"/>
        <v>2.2502250225022502</v>
      </c>
      <c r="AN16" s="1">
        <f t="shared" si="24"/>
        <v>1.9901469990952281</v>
      </c>
      <c r="AO16" s="1">
        <f t="shared" si="5"/>
        <v>58.509929379644653</v>
      </c>
      <c r="AP16" s="1">
        <f t="shared" si="25"/>
        <v>41.490070620355347</v>
      </c>
      <c r="AR16" s="2"/>
      <c r="AY16" s="2"/>
      <c r="BE16" s="2"/>
      <c r="BK16" s="2"/>
      <c r="BQ16" s="2"/>
      <c r="BR16"/>
    </row>
    <row r="17" spans="1:70" x14ac:dyDescent="0.3">
      <c r="A17" s="2">
        <f t="shared" si="26"/>
        <v>2.734375</v>
      </c>
      <c r="B17" s="8">
        <f t="shared" si="6"/>
        <v>3.5817908954477238</v>
      </c>
      <c r="C17" s="1">
        <f t="shared" si="7"/>
        <v>3.3217128720407016</v>
      </c>
      <c r="D17" s="1">
        <f t="shared" si="8"/>
        <v>17.89231630009894</v>
      </c>
      <c r="E17" s="1">
        <f t="shared" si="9"/>
        <v>82.10768369990106</v>
      </c>
      <c r="G17" s="2">
        <f t="shared" si="27"/>
        <v>2.734375</v>
      </c>
      <c r="H17" s="8">
        <f t="shared" si="10"/>
        <v>0.39007801560312061</v>
      </c>
      <c r="I17" s="1">
        <f t="shared" si="11"/>
        <v>0.12999999219609848</v>
      </c>
      <c r="J17" s="1">
        <f t="shared" si="0"/>
        <v>97.289793739199226</v>
      </c>
      <c r="K17" s="1">
        <f t="shared" si="28"/>
        <v>2.7102062608007742</v>
      </c>
      <c r="N17" s="2">
        <f t="shared" si="29"/>
        <v>2.734375</v>
      </c>
      <c r="O17" s="8">
        <f t="shared" si="12"/>
        <v>4.4804480448044801</v>
      </c>
      <c r="P17" s="1">
        <f t="shared" si="13"/>
        <v>4.220370021397458</v>
      </c>
      <c r="Q17" s="1">
        <f t="shared" si="1"/>
        <v>12.014815834499826</v>
      </c>
      <c r="R17" s="1">
        <f t="shared" si="30"/>
        <v>87.985184165500172</v>
      </c>
      <c r="T17" s="2">
        <f t="shared" si="31"/>
        <v>2.734375</v>
      </c>
      <c r="U17" s="8">
        <f t="shared" si="14"/>
        <v>5.2205220522052205</v>
      </c>
      <c r="V17" s="1">
        <f t="shared" si="15"/>
        <v>4.9604440287981983</v>
      </c>
      <c r="W17" s="1">
        <f t="shared" si="2"/>
        <v>-3.4140559248755946</v>
      </c>
      <c r="X17" s="1">
        <f t="shared" si="16"/>
        <v>103.4140559248756</v>
      </c>
      <c r="Z17" s="2">
        <f t="shared" si="32"/>
        <v>2.734375</v>
      </c>
      <c r="AA17" s="8">
        <f t="shared" si="17"/>
        <v>4.2504250425042498</v>
      </c>
      <c r="AB17" s="1">
        <f t="shared" si="18"/>
        <v>3.9903470190972277</v>
      </c>
      <c r="AC17" s="1">
        <f t="shared" si="3"/>
        <v>16.810275975927329</v>
      </c>
      <c r="AD17" s="1">
        <f t="shared" si="19"/>
        <v>83.189724024072675</v>
      </c>
      <c r="AF17" s="2">
        <f t="shared" si="33"/>
        <v>2.734375</v>
      </c>
      <c r="AG17" s="8">
        <f t="shared" si="20"/>
        <v>3.8515406162464987</v>
      </c>
      <c r="AH17" s="1">
        <f t="shared" si="21"/>
        <v>3.5914625928394766</v>
      </c>
      <c r="AI17" s="1">
        <f t="shared" si="4"/>
        <v>25.126115470355604</v>
      </c>
      <c r="AJ17" s="1">
        <f t="shared" si="22"/>
        <v>74.8738845296444</v>
      </c>
      <c r="AL17" s="2">
        <f t="shared" si="34"/>
        <v>2.734375</v>
      </c>
      <c r="AM17" s="8">
        <f t="shared" si="23"/>
        <v>1.9503900780156032</v>
      </c>
      <c r="AN17" s="1">
        <f t="shared" si="24"/>
        <v>1.690312054608581</v>
      </c>
      <c r="AO17" s="1">
        <f t="shared" si="5"/>
        <v>64.760810860689475</v>
      </c>
      <c r="AP17" s="1">
        <f t="shared" si="25"/>
        <v>35.239189139310525</v>
      </c>
      <c r="AR17" s="2"/>
      <c r="AY17" s="2"/>
      <c r="BE17" s="2"/>
      <c r="BK17" s="2"/>
      <c r="BQ17" s="2"/>
      <c r="BR17"/>
    </row>
    <row r="18" spans="1:70" x14ac:dyDescent="0.3">
      <c r="A18" s="2">
        <v>0</v>
      </c>
      <c r="B18" s="8">
        <f t="shared" si="6"/>
        <v>4.2312693808142443</v>
      </c>
      <c r="C18" s="1">
        <f>B18-$B$4</f>
        <v>3.9711913574072222</v>
      </c>
      <c r="D18" s="1">
        <f>(($B$3-C18)/$B$3)*100</f>
        <v>1.8381972053310003</v>
      </c>
      <c r="E18" s="1">
        <f t="shared" si="9"/>
        <v>98.161802794669001</v>
      </c>
      <c r="G18" s="2">
        <v>0</v>
      </c>
      <c r="H18" s="8">
        <f t="shared" si="10"/>
        <v>0.28999999999999998</v>
      </c>
      <c r="I18" s="1">
        <f>H18-$B$4</f>
        <v>2.992197659297785E-2</v>
      </c>
      <c r="J18" s="1">
        <f t="shared" si="0"/>
        <v>99.376194360261991</v>
      </c>
      <c r="K18" s="1">
        <f t="shared" si="28"/>
        <v>0.62380563973800918</v>
      </c>
      <c r="N18" s="2">
        <v>0</v>
      </c>
      <c r="O18" s="8">
        <f t="shared" si="12"/>
        <v>5.241572471741522</v>
      </c>
      <c r="P18" s="1">
        <f>O18-$B$4</f>
        <v>4.9814944483344998</v>
      </c>
      <c r="Q18" s="1">
        <f t="shared" si="1"/>
        <v>-3.8529096344489671</v>
      </c>
      <c r="R18" s="1">
        <f t="shared" si="30"/>
        <v>103.85290963444896</v>
      </c>
      <c r="T18" s="2">
        <v>0</v>
      </c>
      <c r="U18" s="8">
        <f t="shared" si="14"/>
        <v>4.7514254276282886</v>
      </c>
      <c r="V18" s="1">
        <f>U18-$B$4</f>
        <v>4.4913474042212664</v>
      </c>
      <c r="W18" s="1">
        <f t="shared" si="2"/>
        <v>6.3655493456474064</v>
      </c>
      <c r="X18" s="1">
        <f t="shared" si="16"/>
        <v>93.634450654352591</v>
      </c>
      <c r="Z18" s="2">
        <v>0</v>
      </c>
      <c r="AA18" s="8">
        <f t="shared" si="17"/>
        <v>4.5318127250900364</v>
      </c>
      <c r="AB18" s="1">
        <f>AA18-$B$4</f>
        <v>4.2717347016830143</v>
      </c>
      <c r="AC18" s="1">
        <f t="shared" si="3"/>
        <v>10.943978246417856</v>
      </c>
      <c r="AD18" s="1">
        <f t="shared" si="19"/>
        <v>89.056021753582144</v>
      </c>
      <c r="AF18" s="2">
        <v>0</v>
      </c>
      <c r="AG18" s="8">
        <f t="shared" si="20"/>
        <v>4.1412423727118135</v>
      </c>
      <c r="AH18" s="1">
        <f>AG18-$B$4</f>
        <v>3.8811643493047914</v>
      </c>
      <c r="AI18" s="1">
        <f t="shared" si="4"/>
        <v>19.086488075971481</v>
      </c>
      <c r="AJ18" s="1">
        <f t="shared" si="22"/>
        <v>80.913511924028512</v>
      </c>
      <c r="AL18" s="2">
        <v>0</v>
      </c>
      <c r="AM18" s="8">
        <f t="shared" si="23"/>
        <v>1.9705911773532061</v>
      </c>
      <c r="AN18" s="1">
        <f>AM18-$B$4</f>
        <v>1.710513153946184</v>
      </c>
      <c r="AO18" s="1">
        <f t="shared" si="5"/>
        <v>64.33966355925547</v>
      </c>
      <c r="AP18" s="1">
        <f t="shared" si="25"/>
        <v>35.66033644074453</v>
      </c>
      <c r="AR18" s="2"/>
      <c r="AY18" s="2"/>
      <c r="BE18" s="2"/>
      <c r="BK18" s="2"/>
      <c r="BQ18" s="2"/>
      <c r="BR18"/>
    </row>
    <row r="19" spans="1:70" x14ac:dyDescent="0.3">
      <c r="A19" s="2">
        <v>0</v>
      </c>
      <c r="B19" s="8">
        <f t="shared" si="6"/>
        <v>4.38</v>
      </c>
      <c r="C19" s="1">
        <f>B19-$B$4</f>
        <v>4.1199219765929778</v>
      </c>
      <c r="D19" s="1">
        <f t="shared" si="8"/>
        <v>-1.8381972053310003</v>
      </c>
      <c r="E19" s="1">
        <f t="shared" si="9"/>
        <v>101.838197205331</v>
      </c>
      <c r="G19" s="2">
        <v>0</v>
      </c>
      <c r="H19" s="8">
        <f t="shared" si="10"/>
        <v>0.35003500350035005</v>
      </c>
      <c r="I19" s="1">
        <f>H19-$B$4</f>
        <v>8.9956980093327921E-2</v>
      </c>
      <c r="J19" s="1">
        <f t="shared" si="0"/>
        <v>98.124600113176115</v>
      </c>
      <c r="K19" s="1">
        <f t="shared" si="28"/>
        <v>1.8753998868238853</v>
      </c>
      <c r="N19" s="2">
        <v>0</v>
      </c>
      <c r="O19" s="8">
        <f t="shared" si="12"/>
        <v>4.871948779511805</v>
      </c>
      <c r="P19" s="1">
        <f>O19-$B$4</f>
        <v>4.6118707561047829</v>
      </c>
      <c r="Q19" s="1">
        <f t="shared" si="1"/>
        <v>3.8529096344489857</v>
      </c>
      <c r="R19" s="1">
        <f t="shared" si="30"/>
        <v>96.147090365551009</v>
      </c>
      <c r="T19" s="2">
        <v>0</v>
      </c>
      <c r="U19" s="8">
        <f t="shared" si="14"/>
        <v>5.3305330533053308</v>
      </c>
      <c r="V19" s="1">
        <f>U19-$B$4</f>
        <v>5.0704550298983087</v>
      </c>
      <c r="W19" s="1">
        <f t="shared" si="2"/>
        <v>-5.7075368620800546</v>
      </c>
      <c r="X19" s="1">
        <f t="shared" si="16"/>
        <v>105.70753686208005</v>
      </c>
      <c r="Z19" s="2">
        <v>0</v>
      </c>
      <c r="AA19" s="8">
        <f t="shared" si="17"/>
        <v>3.9303930393039304</v>
      </c>
      <c r="AB19" s="1">
        <f>AA19-$B$4</f>
        <v>3.6703150158969082</v>
      </c>
      <c r="AC19" s="1">
        <f t="shared" si="3"/>
        <v>23.482220520522088</v>
      </c>
      <c r="AD19" s="1">
        <f t="shared" si="19"/>
        <v>76.517779479477909</v>
      </c>
      <c r="AF19" s="2">
        <v>0</v>
      </c>
      <c r="AG19" s="8">
        <f t="shared" si="20"/>
        <v>3.8107621524304855</v>
      </c>
      <c r="AH19" s="1">
        <f>AG19-$B$4</f>
        <v>3.5506841290234634</v>
      </c>
      <c r="AI19" s="1">
        <f t="shared" si="4"/>
        <v>25.976254351697118</v>
      </c>
      <c r="AJ19" s="1">
        <f t="shared" si="22"/>
        <v>74.023745648302878</v>
      </c>
      <c r="AL19" s="2">
        <v>0</v>
      </c>
      <c r="AM19" s="8">
        <f t="shared" si="23"/>
        <v>1.6401640164016402</v>
      </c>
      <c r="AN19" s="1">
        <f>AM19-$B$4</f>
        <v>1.3800859929946181</v>
      </c>
      <c r="AO19" s="1">
        <f t="shared" si="5"/>
        <v>71.22832366777844</v>
      </c>
      <c r="AP19" s="1">
        <f t="shared" si="25"/>
        <v>28.77167633222156</v>
      </c>
      <c r="AR19" s="2"/>
      <c r="AY19" s="2"/>
      <c r="BE19" s="2"/>
      <c r="BK19" s="2"/>
      <c r="BQ19" s="2"/>
      <c r="BR19"/>
    </row>
    <row r="20" spans="1:70" x14ac:dyDescent="0.3">
      <c r="U20"/>
      <c r="AA20"/>
    </row>
    <row r="21" spans="1:70" x14ac:dyDescent="0.3">
      <c r="A21" s="5"/>
      <c r="B21" s="5"/>
      <c r="C21" s="5"/>
      <c r="D21" s="5"/>
      <c r="E21" s="5"/>
      <c r="N21" s="5"/>
      <c r="O21" s="5"/>
      <c r="P21" s="5"/>
      <c r="Q21" s="5"/>
    </row>
    <row r="22" spans="1:70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N22"/>
      <c r="O22"/>
      <c r="P22"/>
      <c r="Q22"/>
      <c r="AF22" s="7"/>
      <c r="AG22" s="7"/>
      <c r="AH22" s="7"/>
      <c r="AI22" s="7"/>
    </row>
    <row r="23" spans="1:70" x14ac:dyDescent="0.3">
      <c r="A23" t="s">
        <v>14</v>
      </c>
      <c r="B23">
        <v>9999</v>
      </c>
      <c r="C23">
        <v>36</v>
      </c>
      <c r="D23">
        <f>(C23/B23)*100</f>
        <v>0.36003600360036003</v>
      </c>
      <c r="N23"/>
      <c r="O23"/>
      <c r="P23"/>
      <c r="Q23"/>
    </row>
    <row r="24" spans="1:70" x14ac:dyDescent="0.3">
      <c r="A24" t="s">
        <v>15</v>
      </c>
      <c r="B24">
        <v>10000</v>
      </c>
      <c r="C24">
        <v>32</v>
      </c>
      <c r="D24">
        <f t="shared" ref="D24:D87" si="35">(C24/B24)*100</f>
        <v>0.32</v>
      </c>
      <c r="N24"/>
      <c r="O24"/>
      <c r="P24"/>
      <c r="Q24"/>
    </row>
    <row r="25" spans="1:70" x14ac:dyDescent="0.3">
      <c r="A25" t="s">
        <v>16</v>
      </c>
      <c r="B25">
        <v>9997</v>
      </c>
      <c r="C25">
        <v>42</v>
      </c>
      <c r="D25">
        <f t="shared" si="35"/>
        <v>0.42012603781134339</v>
      </c>
      <c r="N25"/>
      <c r="O25"/>
      <c r="P25"/>
      <c r="Q25"/>
    </row>
    <row r="26" spans="1:70" x14ac:dyDescent="0.3">
      <c r="A26" t="s">
        <v>17</v>
      </c>
      <c r="B26">
        <v>9996</v>
      </c>
      <c r="C26">
        <v>52</v>
      </c>
      <c r="D26">
        <f t="shared" si="35"/>
        <v>0.52020808323329326</v>
      </c>
      <c r="N26"/>
      <c r="O26"/>
      <c r="P26"/>
      <c r="Q26"/>
    </row>
    <row r="27" spans="1:70" x14ac:dyDescent="0.3">
      <c r="A27" t="s">
        <v>18</v>
      </c>
      <c r="B27">
        <v>9998</v>
      </c>
      <c r="C27">
        <v>43</v>
      </c>
      <c r="D27">
        <f t="shared" si="35"/>
        <v>0.4300860172034407</v>
      </c>
      <c r="N27"/>
      <c r="O27"/>
      <c r="P27"/>
      <c r="Q27"/>
    </row>
    <row r="28" spans="1:70" x14ac:dyDescent="0.3">
      <c r="A28" t="s">
        <v>19</v>
      </c>
      <c r="B28">
        <v>9999</v>
      </c>
      <c r="C28">
        <v>75</v>
      </c>
      <c r="D28">
        <f t="shared" si="35"/>
        <v>0.75007500750075007</v>
      </c>
      <c r="N28"/>
      <c r="O28"/>
      <c r="P28"/>
      <c r="Q28"/>
    </row>
    <row r="29" spans="1:70" x14ac:dyDescent="0.3">
      <c r="A29" t="s">
        <v>20</v>
      </c>
      <c r="B29">
        <v>10000</v>
      </c>
      <c r="C29">
        <v>102</v>
      </c>
      <c r="D29">
        <f t="shared" si="35"/>
        <v>1.02</v>
      </c>
      <c r="N29"/>
      <c r="O29"/>
      <c r="P29"/>
      <c r="Q29"/>
    </row>
    <row r="30" spans="1:70" x14ac:dyDescent="0.3">
      <c r="A30" t="s">
        <v>21</v>
      </c>
      <c r="B30">
        <v>9994</v>
      </c>
      <c r="C30">
        <v>179</v>
      </c>
      <c r="D30">
        <f t="shared" si="35"/>
        <v>1.7910746447868719</v>
      </c>
      <c r="N30"/>
      <c r="O30"/>
      <c r="P30"/>
      <c r="Q30"/>
    </row>
    <row r="31" spans="1:70" x14ac:dyDescent="0.3">
      <c r="A31" t="s">
        <v>22</v>
      </c>
      <c r="B31">
        <v>9998</v>
      </c>
      <c r="C31">
        <v>267</v>
      </c>
      <c r="D31">
        <f t="shared" si="35"/>
        <v>2.6705341068213642</v>
      </c>
      <c r="N31"/>
      <c r="O31"/>
      <c r="P31"/>
      <c r="Q31"/>
    </row>
    <row r="32" spans="1:70" x14ac:dyDescent="0.3">
      <c r="A32" t="s">
        <v>23</v>
      </c>
      <c r="B32">
        <v>9995</v>
      </c>
      <c r="C32">
        <v>358</v>
      </c>
      <c r="D32">
        <f t="shared" si="35"/>
        <v>3.5817908954477238</v>
      </c>
      <c r="N32"/>
      <c r="O32"/>
      <c r="P32"/>
      <c r="Q32"/>
    </row>
    <row r="33" spans="1:17" x14ac:dyDescent="0.3">
      <c r="A33" t="s">
        <v>24</v>
      </c>
      <c r="B33">
        <v>9997</v>
      </c>
      <c r="C33">
        <v>423</v>
      </c>
      <c r="D33">
        <f t="shared" si="35"/>
        <v>4.2312693808142443</v>
      </c>
      <c r="N33"/>
      <c r="O33"/>
      <c r="P33"/>
      <c r="Q33"/>
    </row>
    <row r="34" spans="1:17" x14ac:dyDescent="0.3">
      <c r="A34" t="s">
        <v>25</v>
      </c>
      <c r="B34">
        <v>10000</v>
      </c>
      <c r="C34">
        <v>438</v>
      </c>
      <c r="D34">
        <f t="shared" si="35"/>
        <v>4.38</v>
      </c>
      <c r="N34"/>
      <c r="O34"/>
      <c r="P34"/>
      <c r="Q34"/>
    </row>
    <row r="35" spans="1:17" x14ac:dyDescent="0.3">
      <c r="A35" t="s">
        <v>26</v>
      </c>
      <c r="B35">
        <v>9997</v>
      </c>
      <c r="C35">
        <v>26</v>
      </c>
      <c r="D35">
        <f t="shared" si="35"/>
        <v>0.26007802340702213</v>
      </c>
      <c r="N35"/>
      <c r="O35"/>
      <c r="P35"/>
      <c r="Q35"/>
    </row>
    <row r="36" spans="1:17" x14ac:dyDescent="0.3">
      <c r="A36" t="s">
        <v>27</v>
      </c>
      <c r="B36">
        <v>10000</v>
      </c>
      <c r="C36">
        <v>28</v>
      </c>
      <c r="D36">
        <f t="shared" si="35"/>
        <v>0.27999999999999997</v>
      </c>
      <c r="N36"/>
      <c r="O36"/>
      <c r="P36"/>
      <c r="Q36"/>
    </row>
    <row r="37" spans="1:17" x14ac:dyDescent="0.3">
      <c r="A37" t="s">
        <v>28</v>
      </c>
      <c r="B37">
        <v>9999</v>
      </c>
      <c r="C37">
        <v>24</v>
      </c>
      <c r="D37">
        <f t="shared" si="35"/>
        <v>0.24002400240024005</v>
      </c>
      <c r="N37"/>
      <c r="O37"/>
      <c r="P37"/>
      <c r="Q37"/>
    </row>
    <row r="38" spans="1:17" x14ac:dyDescent="0.3">
      <c r="A38" t="s">
        <v>29</v>
      </c>
      <c r="B38">
        <v>9999</v>
      </c>
      <c r="C38">
        <v>37</v>
      </c>
      <c r="D38">
        <f t="shared" si="35"/>
        <v>0.37003700370037007</v>
      </c>
      <c r="N38"/>
      <c r="O38"/>
      <c r="P38"/>
      <c r="Q38"/>
    </row>
    <row r="39" spans="1:17" x14ac:dyDescent="0.3">
      <c r="A39" t="s">
        <v>30</v>
      </c>
      <c r="B39">
        <v>9997</v>
      </c>
      <c r="C39">
        <v>37</v>
      </c>
      <c r="D39">
        <f t="shared" si="35"/>
        <v>0.37011103330999301</v>
      </c>
      <c r="N39"/>
      <c r="O39"/>
      <c r="P39"/>
      <c r="Q39"/>
    </row>
    <row r="40" spans="1:17" x14ac:dyDescent="0.3">
      <c r="A40" t="s">
        <v>31</v>
      </c>
      <c r="B40">
        <v>9998</v>
      </c>
      <c r="C40">
        <v>31</v>
      </c>
      <c r="D40">
        <f t="shared" si="35"/>
        <v>0.31006201240248049</v>
      </c>
      <c r="N40"/>
      <c r="O40"/>
      <c r="P40"/>
      <c r="Q40"/>
    </row>
    <row r="41" spans="1:17" x14ac:dyDescent="0.3">
      <c r="A41" t="s">
        <v>32</v>
      </c>
      <c r="B41">
        <v>9994</v>
      </c>
      <c r="C41">
        <v>40</v>
      </c>
      <c r="D41">
        <f t="shared" si="35"/>
        <v>0.40024014408645187</v>
      </c>
      <c r="N41"/>
      <c r="O41"/>
      <c r="P41"/>
      <c r="Q41"/>
    </row>
    <row r="42" spans="1:17" x14ac:dyDescent="0.3">
      <c r="A42" t="s">
        <v>33</v>
      </c>
      <c r="B42">
        <v>9999</v>
      </c>
      <c r="C42">
        <v>37</v>
      </c>
      <c r="D42">
        <f t="shared" si="35"/>
        <v>0.37003700370037007</v>
      </c>
      <c r="N42"/>
      <c r="O42"/>
      <c r="P42"/>
      <c r="Q42"/>
    </row>
    <row r="43" spans="1:17" x14ac:dyDescent="0.3">
      <c r="A43" t="s">
        <v>34</v>
      </c>
      <c r="B43">
        <v>9999</v>
      </c>
      <c r="C43">
        <v>41</v>
      </c>
      <c r="D43">
        <f t="shared" si="35"/>
        <v>0.41004100410041006</v>
      </c>
      <c r="N43"/>
      <c r="O43"/>
      <c r="P43"/>
      <c r="Q43"/>
    </row>
    <row r="44" spans="1:17" x14ac:dyDescent="0.3">
      <c r="A44" t="s">
        <v>35</v>
      </c>
      <c r="B44">
        <v>9998</v>
      </c>
      <c r="C44">
        <v>39</v>
      </c>
      <c r="D44">
        <f t="shared" si="35"/>
        <v>0.39007801560312061</v>
      </c>
      <c r="N44"/>
      <c r="O44"/>
      <c r="P44"/>
      <c r="Q44"/>
    </row>
    <row r="45" spans="1:17" x14ac:dyDescent="0.3">
      <c r="A45" t="s">
        <v>36</v>
      </c>
      <c r="B45">
        <v>10000</v>
      </c>
      <c r="C45">
        <v>29</v>
      </c>
      <c r="D45">
        <f t="shared" si="35"/>
        <v>0.28999999999999998</v>
      </c>
      <c r="N45"/>
      <c r="O45"/>
      <c r="P45"/>
      <c r="Q45"/>
    </row>
    <row r="46" spans="1:17" x14ac:dyDescent="0.3">
      <c r="A46" t="s">
        <v>37</v>
      </c>
      <c r="B46">
        <v>9999</v>
      </c>
      <c r="C46">
        <v>35</v>
      </c>
      <c r="D46">
        <f t="shared" si="35"/>
        <v>0.35003500350035005</v>
      </c>
    </row>
    <row r="47" spans="1:17" x14ac:dyDescent="0.3">
      <c r="A47" t="s">
        <v>38</v>
      </c>
      <c r="B47">
        <v>10000</v>
      </c>
      <c r="C47">
        <v>58</v>
      </c>
      <c r="D47">
        <f t="shared" si="35"/>
        <v>0.57999999999999996</v>
      </c>
    </row>
    <row r="48" spans="1:17" x14ac:dyDescent="0.3">
      <c r="A48" t="s">
        <v>39</v>
      </c>
      <c r="B48">
        <v>9995</v>
      </c>
      <c r="C48">
        <v>46</v>
      </c>
      <c r="D48">
        <f t="shared" si="35"/>
        <v>0.46023011505752881</v>
      </c>
    </row>
    <row r="49" spans="1:35" x14ac:dyDescent="0.3">
      <c r="A49" t="s">
        <v>40</v>
      </c>
      <c r="B49">
        <v>9997</v>
      </c>
      <c r="C49">
        <v>58</v>
      </c>
      <c r="D49">
        <f t="shared" si="35"/>
        <v>0.58017405221566465</v>
      </c>
    </row>
    <row r="50" spans="1:35" x14ac:dyDescent="0.3">
      <c r="A50" t="s">
        <v>41</v>
      </c>
      <c r="B50">
        <v>9997</v>
      </c>
      <c r="C50">
        <v>65</v>
      </c>
      <c r="D50">
        <f t="shared" si="35"/>
        <v>0.65019505851755521</v>
      </c>
    </row>
    <row r="51" spans="1:35" x14ac:dyDescent="0.3">
      <c r="A51" t="s">
        <v>42</v>
      </c>
      <c r="B51">
        <v>10000</v>
      </c>
      <c r="C51">
        <v>64</v>
      </c>
      <c r="D51">
        <f t="shared" si="35"/>
        <v>0.64</v>
      </c>
    </row>
    <row r="52" spans="1:35" x14ac:dyDescent="0.3">
      <c r="A52" t="s">
        <v>43</v>
      </c>
      <c r="B52">
        <v>9998</v>
      </c>
      <c r="C52">
        <v>90</v>
      </c>
      <c r="D52">
        <f t="shared" si="35"/>
        <v>0.90018003600720142</v>
      </c>
    </row>
    <row r="53" spans="1:35" x14ac:dyDescent="0.3">
      <c r="A53" t="s">
        <v>44</v>
      </c>
      <c r="B53">
        <v>9997</v>
      </c>
      <c r="C53">
        <v>119</v>
      </c>
      <c r="D53">
        <f t="shared" si="35"/>
        <v>1.1903571071321397</v>
      </c>
    </row>
    <row r="54" spans="1:35" x14ac:dyDescent="0.3">
      <c r="A54" t="s">
        <v>45</v>
      </c>
      <c r="B54">
        <v>9999</v>
      </c>
      <c r="C54">
        <v>171</v>
      </c>
      <c r="D54">
        <f t="shared" si="35"/>
        <v>1.7101710171017102</v>
      </c>
    </row>
    <row r="55" spans="1:35" s="6" customFormat="1" x14ac:dyDescent="0.3">
      <c r="A55" t="s">
        <v>46</v>
      </c>
      <c r="B55">
        <v>9998</v>
      </c>
      <c r="C55">
        <v>338</v>
      </c>
      <c r="D55">
        <f t="shared" si="35"/>
        <v>3.3806761352270454</v>
      </c>
      <c r="E55" s="1"/>
      <c r="AF55" s="1"/>
      <c r="AG55" s="1"/>
      <c r="AH55" s="1"/>
      <c r="AI55" s="1"/>
    </row>
    <row r="56" spans="1:35" x14ac:dyDescent="0.3">
      <c r="A56" t="s">
        <v>47</v>
      </c>
      <c r="B56">
        <v>9999</v>
      </c>
      <c r="C56">
        <v>448</v>
      </c>
      <c r="D56">
        <f t="shared" si="35"/>
        <v>4.4804480448044801</v>
      </c>
    </row>
    <row r="57" spans="1:35" x14ac:dyDescent="0.3">
      <c r="A57" t="s">
        <v>48</v>
      </c>
      <c r="B57">
        <v>9997</v>
      </c>
      <c r="C57">
        <v>524</v>
      </c>
      <c r="D57">
        <f t="shared" si="35"/>
        <v>5.241572471741522</v>
      </c>
    </row>
    <row r="58" spans="1:35" x14ac:dyDescent="0.3">
      <c r="A58" t="s">
        <v>49</v>
      </c>
      <c r="B58">
        <v>9996</v>
      </c>
      <c r="C58">
        <v>487</v>
      </c>
      <c r="D58">
        <f t="shared" si="35"/>
        <v>4.871948779511805</v>
      </c>
    </row>
    <row r="59" spans="1:35" x14ac:dyDescent="0.3">
      <c r="A59" t="s">
        <v>50</v>
      </c>
      <c r="B59">
        <v>9997</v>
      </c>
      <c r="C59">
        <v>52</v>
      </c>
      <c r="D59">
        <f t="shared" si="35"/>
        <v>0.52015604681404426</v>
      </c>
    </row>
    <row r="60" spans="1:35" x14ac:dyDescent="0.3">
      <c r="A60" t="s">
        <v>51</v>
      </c>
      <c r="B60">
        <v>9999</v>
      </c>
      <c r="C60">
        <v>84</v>
      </c>
      <c r="D60">
        <f t="shared" si="35"/>
        <v>0.84008400840084008</v>
      </c>
    </row>
    <row r="61" spans="1:35" x14ac:dyDescent="0.3">
      <c r="A61" t="s">
        <v>52</v>
      </c>
      <c r="B61">
        <v>9998</v>
      </c>
      <c r="C61">
        <v>86</v>
      </c>
      <c r="D61">
        <f t="shared" si="35"/>
        <v>0.86017203440688139</v>
      </c>
    </row>
    <row r="62" spans="1:35" x14ac:dyDescent="0.3">
      <c r="A62" t="s">
        <v>53</v>
      </c>
      <c r="B62">
        <v>9997</v>
      </c>
      <c r="C62">
        <v>122</v>
      </c>
      <c r="D62">
        <f t="shared" si="35"/>
        <v>1.2203661098329499</v>
      </c>
    </row>
    <row r="63" spans="1:35" x14ac:dyDescent="0.3">
      <c r="A63" t="s">
        <v>54</v>
      </c>
      <c r="B63">
        <v>9999</v>
      </c>
      <c r="C63">
        <v>177</v>
      </c>
      <c r="D63">
        <f t="shared" si="35"/>
        <v>1.7701770177017702</v>
      </c>
    </row>
    <row r="64" spans="1:35" x14ac:dyDescent="0.3">
      <c r="A64" t="s">
        <v>55</v>
      </c>
      <c r="B64">
        <v>9997</v>
      </c>
      <c r="C64">
        <v>279</v>
      </c>
      <c r="D64">
        <f t="shared" si="35"/>
        <v>2.7908372511753528</v>
      </c>
    </row>
    <row r="65" spans="1:4" x14ac:dyDescent="0.3">
      <c r="A65" t="s">
        <v>56</v>
      </c>
      <c r="B65">
        <v>9999</v>
      </c>
      <c r="C65">
        <v>390</v>
      </c>
      <c r="D65">
        <f t="shared" si="35"/>
        <v>3.9003900390039004</v>
      </c>
    </row>
    <row r="66" spans="1:4" x14ac:dyDescent="0.3">
      <c r="A66" t="s">
        <v>57</v>
      </c>
      <c r="B66">
        <v>9998</v>
      </c>
      <c r="C66">
        <v>503</v>
      </c>
      <c r="D66">
        <f t="shared" si="35"/>
        <v>5.0310062012402481</v>
      </c>
    </row>
    <row r="67" spans="1:4" x14ac:dyDescent="0.3">
      <c r="A67" t="s">
        <v>58</v>
      </c>
      <c r="B67">
        <v>9997</v>
      </c>
      <c r="C67">
        <v>515</v>
      </c>
      <c r="D67">
        <f t="shared" si="35"/>
        <v>5.1515454636390912</v>
      </c>
    </row>
    <row r="68" spans="1:4" x14ac:dyDescent="0.3">
      <c r="A68" t="s">
        <v>59</v>
      </c>
      <c r="B68">
        <v>9999</v>
      </c>
      <c r="C68">
        <v>522</v>
      </c>
      <c r="D68">
        <f t="shared" si="35"/>
        <v>5.2205220522052205</v>
      </c>
    </row>
    <row r="69" spans="1:4" x14ac:dyDescent="0.3">
      <c r="A69" t="s">
        <v>60</v>
      </c>
      <c r="B69">
        <v>9997</v>
      </c>
      <c r="C69">
        <v>475</v>
      </c>
      <c r="D69">
        <f t="shared" si="35"/>
        <v>4.7514254276282886</v>
      </c>
    </row>
    <row r="70" spans="1:4" x14ac:dyDescent="0.3">
      <c r="A70" t="s">
        <v>61</v>
      </c>
      <c r="B70">
        <v>9999</v>
      </c>
      <c r="C70">
        <v>533</v>
      </c>
      <c r="D70">
        <f t="shared" si="35"/>
        <v>5.3305330533053308</v>
      </c>
    </row>
    <row r="71" spans="1:4" x14ac:dyDescent="0.3">
      <c r="A71" t="s">
        <v>62</v>
      </c>
      <c r="B71">
        <v>9996</v>
      </c>
      <c r="C71">
        <v>42</v>
      </c>
      <c r="D71">
        <f t="shared" si="35"/>
        <v>0.42016806722689076</v>
      </c>
    </row>
    <row r="72" spans="1:4" x14ac:dyDescent="0.3">
      <c r="A72" t="s">
        <v>63</v>
      </c>
      <c r="B72">
        <v>9997</v>
      </c>
      <c r="C72">
        <v>40</v>
      </c>
      <c r="D72">
        <f t="shared" si="35"/>
        <v>0.40012003601080326</v>
      </c>
    </row>
    <row r="73" spans="1:4" x14ac:dyDescent="0.3">
      <c r="A73" t="s">
        <v>64</v>
      </c>
      <c r="B73">
        <v>9996</v>
      </c>
      <c r="C73">
        <v>59</v>
      </c>
      <c r="D73">
        <f t="shared" si="35"/>
        <v>0.59023609443777514</v>
      </c>
    </row>
    <row r="74" spans="1:4" x14ac:dyDescent="0.3">
      <c r="A74" t="s">
        <v>65</v>
      </c>
      <c r="B74">
        <v>9999</v>
      </c>
      <c r="C74">
        <v>57</v>
      </c>
      <c r="D74">
        <f t="shared" si="35"/>
        <v>0.57005700570057005</v>
      </c>
    </row>
    <row r="75" spans="1:4" x14ac:dyDescent="0.3">
      <c r="A75" t="s">
        <v>66</v>
      </c>
      <c r="B75">
        <v>9998</v>
      </c>
      <c r="C75">
        <v>71</v>
      </c>
      <c r="D75">
        <f t="shared" si="35"/>
        <v>0.71014202840568119</v>
      </c>
    </row>
    <row r="76" spans="1:4" x14ac:dyDescent="0.3">
      <c r="A76" t="s">
        <v>67</v>
      </c>
      <c r="B76">
        <v>9998</v>
      </c>
      <c r="C76">
        <v>119</v>
      </c>
      <c r="D76">
        <f t="shared" si="35"/>
        <v>1.190238047609522</v>
      </c>
    </row>
    <row r="77" spans="1:4" x14ac:dyDescent="0.3">
      <c r="A77" t="s">
        <v>68</v>
      </c>
      <c r="B77">
        <v>9997</v>
      </c>
      <c r="C77">
        <v>200</v>
      </c>
      <c r="D77">
        <f t="shared" si="35"/>
        <v>2.0006001800540161</v>
      </c>
    </row>
    <row r="78" spans="1:4" x14ac:dyDescent="0.3">
      <c r="A78" t="s">
        <v>69</v>
      </c>
      <c r="B78">
        <v>9996</v>
      </c>
      <c r="C78">
        <v>314</v>
      </c>
      <c r="D78">
        <f t="shared" si="35"/>
        <v>3.1412565026010406</v>
      </c>
    </row>
    <row r="79" spans="1:4" x14ac:dyDescent="0.3">
      <c r="A79" t="s">
        <v>70</v>
      </c>
      <c r="B79">
        <v>9998</v>
      </c>
      <c r="C79">
        <v>343</v>
      </c>
      <c r="D79">
        <f t="shared" si="35"/>
        <v>3.4306861372274455</v>
      </c>
    </row>
    <row r="80" spans="1:4" x14ac:dyDescent="0.3">
      <c r="A80" t="s">
        <v>71</v>
      </c>
      <c r="B80">
        <v>9999</v>
      </c>
      <c r="C80">
        <v>425</v>
      </c>
      <c r="D80">
        <f t="shared" si="35"/>
        <v>4.2504250425042498</v>
      </c>
    </row>
    <row r="81" spans="1:4" x14ac:dyDescent="0.3">
      <c r="A81" t="s">
        <v>72</v>
      </c>
      <c r="B81">
        <v>9996</v>
      </c>
      <c r="C81">
        <v>453</v>
      </c>
      <c r="D81">
        <f t="shared" si="35"/>
        <v>4.5318127250900364</v>
      </c>
    </row>
    <row r="82" spans="1:4" x14ac:dyDescent="0.3">
      <c r="A82" t="s">
        <v>73</v>
      </c>
      <c r="B82">
        <v>9999</v>
      </c>
      <c r="C82">
        <v>393</v>
      </c>
      <c r="D82">
        <f t="shared" si="35"/>
        <v>3.9303930393039304</v>
      </c>
    </row>
    <row r="83" spans="1:4" x14ac:dyDescent="0.3">
      <c r="A83" t="s">
        <v>74</v>
      </c>
      <c r="B83">
        <v>9997</v>
      </c>
      <c r="C83">
        <v>36</v>
      </c>
      <c r="D83">
        <f t="shared" si="35"/>
        <v>0.36010803240972289</v>
      </c>
    </row>
    <row r="84" spans="1:4" x14ac:dyDescent="0.3">
      <c r="A84" t="s">
        <v>75</v>
      </c>
      <c r="B84">
        <v>9999</v>
      </c>
      <c r="C84">
        <v>49</v>
      </c>
      <c r="D84">
        <f t="shared" si="35"/>
        <v>0.49004900490049003</v>
      </c>
    </row>
    <row r="85" spans="1:4" x14ac:dyDescent="0.3">
      <c r="A85" t="s">
        <v>76</v>
      </c>
      <c r="B85">
        <v>9998</v>
      </c>
      <c r="C85">
        <v>49</v>
      </c>
      <c r="D85">
        <f t="shared" si="35"/>
        <v>0.49009801960392074</v>
      </c>
    </row>
    <row r="86" spans="1:4" x14ac:dyDescent="0.3">
      <c r="A86" t="s">
        <v>77</v>
      </c>
      <c r="B86">
        <v>9999</v>
      </c>
      <c r="C86">
        <v>43</v>
      </c>
      <c r="D86">
        <f t="shared" si="35"/>
        <v>0.43004300430043008</v>
      </c>
    </row>
    <row r="87" spans="1:4" x14ac:dyDescent="0.3">
      <c r="A87" t="s">
        <v>78</v>
      </c>
      <c r="B87">
        <v>10000</v>
      </c>
      <c r="C87">
        <v>78</v>
      </c>
      <c r="D87">
        <f t="shared" si="35"/>
        <v>0.77999999999999992</v>
      </c>
    </row>
    <row r="88" spans="1:4" x14ac:dyDescent="0.3">
      <c r="A88" t="s">
        <v>79</v>
      </c>
      <c r="B88">
        <v>9997</v>
      </c>
      <c r="C88">
        <v>132</v>
      </c>
      <c r="D88">
        <f t="shared" ref="D88:D106" si="36">(C88/B88)*100</f>
        <v>1.3203961188356508</v>
      </c>
    </row>
    <row r="89" spans="1:4" x14ac:dyDescent="0.3">
      <c r="A89" t="s">
        <v>80</v>
      </c>
      <c r="B89">
        <v>9999</v>
      </c>
      <c r="C89">
        <v>217</v>
      </c>
      <c r="D89">
        <f t="shared" si="36"/>
        <v>2.1702170217021703</v>
      </c>
    </row>
    <row r="90" spans="1:4" x14ac:dyDescent="0.3">
      <c r="A90" t="s">
        <v>81</v>
      </c>
      <c r="B90">
        <v>9999</v>
      </c>
      <c r="C90">
        <v>257</v>
      </c>
      <c r="D90">
        <f t="shared" si="36"/>
        <v>2.5702570257025705</v>
      </c>
    </row>
    <row r="91" spans="1:4" x14ac:dyDescent="0.3">
      <c r="A91" t="s">
        <v>82</v>
      </c>
      <c r="B91">
        <v>10000</v>
      </c>
      <c r="C91">
        <v>365</v>
      </c>
      <c r="D91">
        <f t="shared" si="36"/>
        <v>3.65</v>
      </c>
    </row>
    <row r="92" spans="1:4" x14ac:dyDescent="0.3">
      <c r="A92" t="s">
        <v>83</v>
      </c>
      <c r="B92">
        <v>9996</v>
      </c>
      <c r="C92">
        <v>385</v>
      </c>
      <c r="D92">
        <f t="shared" si="36"/>
        <v>3.8515406162464987</v>
      </c>
    </row>
    <row r="93" spans="1:4" x14ac:dyDescent="0.3">
      <c r="A93" t="s">
        <v>84</v>
      </c>
      <c r="B93">
        <v>9997</v>
      </c>
      <c r="C93">
        <v>414</v>
      </c>
      <c r="D93">
        <f t="shared" si="36"/>
        <v>4.1412423727118135</v>
      </c>
    </row>
    <row r="94" spans="1:4" x14ac:dyDescent="0.3">
      <c r="A94" t="s">
        <v>85</v>
      </c>
      <c r="B94">
        <v>9998</v>
      </c>
      <c r="C94">
        <v>381</v>
      </c>
      <c r="D94">
        <f t="shared" si="36"/>
        <v>3.8107621524304855</v>
      </c>
    </row>
    <row r="95" spans="1:4" x14ac:dyDescent="0.3">
      <c r="A95" t="s">
        <v>110</v>
      </c>
      <c r="B95">
        <v>10000</v>
      </c>
      <c r="C95">
        <v>29</v>
      </c>
      <c r="D95">
        <f t="shared" si="36"/>
        <v>0.28999999999999998</v>
      </c>
    </row>
    <row r="96" spans="1:4" x14ac:dyDescent="0.3">
      <c r="A96" t="s">
        <v>111</v>
      </c>
      <c r="B96">
        <v>9999</v>
      </c>
      <c r="C96">
        <v>47</v>
      </c>
      <c r="D96">
        <f t="shared" si="36"/>
        <v>0.47004700470047006</v>
      </c>
    </row>
    <row r="97" spans="1:4" x14ac:dyDescent="0.3">
      <c r="A97" t="s">
        <v>112</v>
      </c>
      <c r="B97">
        <v>9995</v>
      </c>
      <c r="C97">
        <v>78</v>
      </c>
      <c r="D97">
        <f t="shared" si="36"/>
        <v>0.78039019509754881</v>
      </c>
    </row>
    <row r="98" spans="1:4" x14ac:dyDescent="0.3">
      <c r="A98" t="s">
        <v>113</v>
      </c>
      <c r="B98">
        <v>9999</v>
      </c>
      <c r="C98">
        <v>89</v>
      </c>
      <c r="D98">
        <f t="shared" si="36"/>
        <v>0.89008900890089004</v>
      </c>
    </row>
    <row r="99" spans="1:4" x14ac:dyDescent="0.3">
      <c r="A99" t="s">
        <v>114</v>
      </c>
      <c r="B99">
        <v>9999</v>
      </c>
      <c r="C99">
        <v>125</v>
      </c>
      <c r="D99">
        <f t="shared" si="36"/>
        <v>1.25012501250125</v>
      </c>
    </row>
    <row r="100" spans="1:4" x14ac:dyDescent="0.3">
      <c r="A100" t="s">
        <v>115</v>
      </c>
      <c r="B100">
        <v>9999</v>
      </c>
      <c r="C100">
        <v>161</v>
      </c>
      <c r="D100">
        <f t="shared" si="36"/>
        <v>1.6101610161016102</v>
      </c>
    </row>
    <row r="101" spans="1:4" x14ac:dyDescent="0.3">
      <c r="A101" t="s">
        <v>116</v>
      </c>
      <c r="B101">
        <v>9996</v>
      </c>
      <c r="C101">
        <v>190</v>
      </c>
      <c r="D101">
        <f t="shared" si="36"/>
        <v>1.9007603041216488</v>
      </c>
    </row>
    <row r="102" spans="1:4" x14ac:dyDescent="0.3">
      <c r="A102" t="s">
        <v>117</v>
      </c>
      <c r="B102">
        <v>9997</v>
      </c>
      <c r="C102">
        <v>200</v>
      </c>
      <c r="D102">
        <f t="shared" si="36"/>
        <v>2.0006001800540161</v>
      </c>
    </row>
    <row r="103" spans="1:4" x14ac:dyDescent="0.3">
      <c r="A103" t="s">
        <v>118</v>
      </c>
      <c r="B103">
        <v>9999</v>
      </c>
      <c r="C103">
        <v>225</v>
      </c>
      <c r="D103">
        <f t="shared" si="36"/>
        <v>2.2502250225022502</v>
      </c>
    </row>
    <row r="104" spans="1:4" x14ac:dyDescent="0.3">
      <c r="A104" t="s">
        <v>119</v>
      </c>
      <c r="B104">
        <v>9998</v>
      </c>
      <c r="C104">
        <v>195</v>
      </c>
      <c r="D104">
        <f t="shared" si="36"/>
        <v>1.9503900780156032</v>
      </c>
    </row>
    <row r="105" spans="1:4" x14ac:dyDescent="0.3">
      <c r="A105" t="s">
        <v>120</v>
      </c>
      <c r="B105">
        <v>9997</v>
      </c>
      <c r="C105">
        <v>197</v>
      </c>
      <c r="D105">
        <f t="shared" si="36"/>
        <v>1.9705911773532061</v>
      </c>
    </row>
    <row r="106" spans="1:4" x14ac:dyDescent="0.3">
      <c r="A106" t="s">
        <v>121</v>
      </c>
      <c r="B106">
        <v>9999</v>
      </c>
      <c r="C106">
        <v>164</v>
      </c>
      <c r="D106">
        <f t="shared" si="36"/>
        <v>1.6401640164016402</v>
      </c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</sheetData>
  <mergeCells count="14">
    <mergeCell ref="O3:Y3"/>
    <mergeCell ref="AS6:AV6"/>
    <mergeCell ref="AG6:AJ6"/>
    <mergeCell ref="AZ3:BI3"/>
    <mergeCell ref="AZ6:BC6"/>
    <mergeCell ref="BF6:BI6"/>
    <mergeCell ref="AM6:AP6"/>
    <mergeCell ref="AA6:AD6"/>
    <mergeCell ref="B6:E6"/>
    <mergeCell ref="O6:R6"/>
    <mergeCell ref="H6:K6"/>
    <mergeCell ref="U6:X6"/>
    <mergeCell ref="BR6:BU6"/>
    <mergeCell ref="BL6:BO6"/>
  </mergeCells>
  <pageMargins left="0.7" right="0.7" top="0.75" bottom="0.75" header="0.3" footer="0.3"/>
  <pageSetup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7C3C-8BC4-4912-AE00-A648FC9322D8}">
  <dimension ref="A1:BI13"/>
  <sheetViews>
    <sheetView topLeftCell="N1" workbookViewId="0">
      <selection activeCell="AW17" sqref="AW17"/>
    </sheetView>
  </sheetViews>
  <sheetFormatPr defaultRowHeight="14.4" x14ac:dyDescent="0.3"/>
  <sheetData>
    <row r="1" spans="1:61" ht="16.2" x14ac:dyDescent="0.3">
      <c r="A1" s="13" t="s">
        <v>91</v>
      </c>
      <c r="B1" s="17" t="s">
        <v>10</v>
      </c>
      <c r="C1" s="17"/>
      <c r="D1" s="17"/>
      <c r="E1" s="17"/>
      <c r="F1" s="17"/>
      <c r="G1" s="17" t="s">
        <v>92</v>
      </c>
      <c r="H1" s="17"/>
      <c r="I1" s="17"/>
      <c r="J1" s="17"/>
      <c r="K1" s="17"/>
      <c r="L1" s="17" t="s">
        <v>93</v>
      </c>
      <c r="M1" s="17"/>
      <c r="N1" s="17"/>
      <c r="O1" s="17"/>
      <c r="P1" s="17"/>
      <c r="Q1" s="17" t="s">
        <v>94</v>
      </c>
      <c r="R1" s="17"/>
      <c r="S1" s="17"/>
      <c r="T1" s="17"/>
      <c r="U1" s="17"/>
      <c r="V1" s="17" t="s">
        <v>95</v>
      </c>
      <c r="W1" s="17"/>
      <c r="X1" s="17"/>
      <c r="Y1" s="17"/>
      <c r="Z1" s="17"/>
      <c r="AA1" s="17" t="s">
        <v>96</v>
      </c>
      <c r="AB1" s="17"/>
      <c r="AC1" s="17"/>
      <c r="AD1" s="17"/>
      <c r="AE1" s="17"/>
      <c r="AF1" s="17" t="s">
        <v>97</v>
      </c>
      <c r="AG1" s="17"/>
      <c r="AH1" s="17"/>
      <c r="AI1" s="17"/>
      <c r="AJ1" s="17"/>
      <c r="AK1" s="17" t="s">
        <v>98</v>
      </c>
      <c r="AL1" s="17"/>
      <c r="AM1" s="17"/>
      <c r="AN1" s="17"/>
      <c r="AO1" s="17"/>
      <c r="AP1" s="17" t="s">
        <v>99</v>
      </c>
      <c r="AQ1" s="17"/>
      <c r="AR1" s="17"/>
      <c r="AS1" s="17"/>
      <c r="AT1" s="17"/>
      <c r="AU1" s="17" t="s">
        <v>100</v>
      </c>
      <c r="AV1" s="17"/>
      <c r="AW1" s="17"/>
      <c r="AX1" s="17"/>
      <c r="AY1" s="17"/>
      <c r="AZ1" s="17" t="s">
        <v>101</v>
      </c>
      <c r="BA1" s="17"/>
      <c r="BB1" s="17"/>
      <c r="BC1" s="17"/>
      <c r="BD1" s="17"/>
      <c r="BE1" s="17" t="s">
        <v>102</v>
      </c>
      <c r="BF1" s="17"/>
      <c r="BG1" s="17"/>
      <c r="BH1" s="17"/>
      <c r="BI1" s="17"/>
    </row>
    <row r="2" spans="1:61" s="5" customFormat="1" ht="27" x14ac:dyDescent="0.3">
      <c r="A2" s="14"/>
      <c r="B2" s="14" t="s">
        <v>103</v>
      </c>
      <c r="C2" s="14" t="s">
        <v>104</v>
      </c>
      <c r="D2" s="14" t="s">
        <v>105</v>
      </c>
      <c r="E2" s="14" t="s">
        <v>106</v>
      </c>
      <c r="F2" s="14" t="s">
        <v>107</v>
      </c>
      <c r="G2" s="14" t="s">
        <v>103</v>
      </c>
      <c r="H2" s="14" t="s">
        <v>104</v>
      </c>
      <c r="I2" s="14" t="s">
        <v>105</v>
      </c>
      <c r="J2" s="14" t="s">
        <v>106</v>
      </c>
      <c r="K2" s="14" t="s">
        <v>107</v>
      </c>
      <c r="L2" s="14" t="s">
        <v>103</v>
      </c>
      <c r="M2" s="14" t="s">
        <v>104</v>
      </c>
      <c r="N2" s="14" t="s">
        <v>105</v>
      </c>
      <c r="O2" s="14" t="s">
        <v>106</v>
      </c>
      <c r="P2" s="14" t="s">
        <v>107</v>
      </c>
      <c r="Q2" s="14" t="s">
        <v>103</v>
      </c>
      <c r="R2" s="14" t="s">
        <v>104</v>
      </c>
      <c r="S2" s="14" t="s">
        <v>105</v>
      </c>
      <c r="T2" s="14" t="s">
        <v>106</v>
      </c>
      <c r="U2" s="14" t="s">
        <v>107</v>
      </c>
      <c r="V2" s="14" t="s">
        <v>103</v>
      </c>
      <c r="W2" s="14" t="s">
        <v>104</v>
      </c>
      <c r="X2" s="14" t="s">
        <v>105</v>
      </c>
      <c r="Y2" s="14" t="s">
        <v>106</v>
      </c>
      <c r="Z2" s="14" t="s">
        <v>107</v>
      </c>
      <c r="AA2" s="14" t="s">
        <v>103</v>
      </c>
      <c r="AB2" s="14" t="s">
        <v>104</v>
      </c>
      <c r="AC2" s="14" t="s">
        <v>105</v>
      </c>
      <c r="AD2" s="14" t="s">
        <v>106</v>
      </c>
      <c r="AE2" s="14" t="s">
        <v>107</v>
      </c>
      <c r="AF2" s="14" t="s">
        <v>103</v>
      </c>
      <c r="AG2" s="14" t="s">
        <v>104</v>
      </c>
      <c r="AH2" s="14" t="s">
        <v>105</v>
      </c>
      <c r="AI2" s="14" t="s">
        <v>106</v>
      </c>
      <c r="AJ2" s="14" t="s">
        <v>107</v>
      </c>
      <c r="AK2" s="14" t="s">
        <v>103</v>
      </c>
      <c r="AL2" s="14" t="s">
        <v>104</v>
      </c>
      <c r="AM2" s="14" t="s">
        <v>105</v>
      </c>
      <c r="AN2" s="14" t="s">
        <v>106</v>
      </c>
      <c r="AO2" s="14" t="s">
        <v>107</v>
      </c>
      <c r="AP2" s="14" t="s">
        <v>103</v>
      </c>
      <c r="AQ2" s="14" t="s">
        <v>104</v>
      </c>
      <c r="AR2" s="14" t="s">
        <v>105</v>
      </c>
      <c r="AS2" s="14" t="s">
        <v>106</v>
      </c>
      <c r="AT2" s="14" t="s">
        <v>107</v>
      </c>
      <c r="AU2" s="14" t="s">
        <v>103</v>
      </c>
      <c r="AV2" s="14" t="s">
        <v>104</v>
      </c>
      <c r="AW2" s="14" t="s">
        <v>105</v>
      </c>
      <c r="AX2" s="14" t="s">
        <v>106</v>
      </c>
      <c r="AY2" s="14" t="s">
        <v>107</v>
      </c>
      <c r="AZ2" s="14" t="s">
        <v>103</v>
      </c>
      <c r="BA2" s="14" t="s">
        <v>104</v>
      </c>
      <c r="BB2" s="14" t="s">
        <v>105</v>
      </c>
      <c r="BC2" s="14" t="s">
        <v>106</v>
      </c>
      <c r="BD2" s="14" t="s">
        <v>107</v>
      </c>
      <c r="BE2" s="14" t="s">
        <v>103</v>
      </c>
      <c r="BF2" s="14" t="s">
        <v>104</v>
      </c>
      <c r="BG2" s="14" t="s">
        <v>105</v>
      </c>
      <c r="BH2" s="14" t="s">
        <v>106</v>
      </c>
      <c r="BI2" s="14" t="s">
        <v>107</v>
      </c>
    </row>
    <row r="3" spans="1:61" x14ac:dyDescent="0.3">
      <c r="A3" s="12">
        <v>1400</v>
      </c>
      <c r="B3" s="12">
        <v>99.734312000000003</v>
      </c>
      <c r="C3" s="12">
        <v>100.94412</v>
      </c>
      <c r="D3" s="12">
        <v>98.902563999999998</v>
      </c>
      <c r="E3" s="12">
        <v>99.595398000000003</v>
      </c>
      <c r="F3" s="12">
        <v>100</v>
      </c>
      <c r="G3" s="12">
        <v>99.563739999999996</v>
      </c>
      <c r="H3" s="12">
        <v>97.919880000000006</v>
      </c>
      <c r="I3" s="12">
        <v>96.709220000000002</v>
      </c>
      <c r="J3" s="12"/>
      <c r="K3" s="12">
        <v>97.334320000000005</v>
      </c>
      <c r="L3" s="12"/>
      <c r="M3" s="12">
        <v>97.920829999999995</v>
      </c>
      <c r="N3" s="12">
        <v>100.8223</v>
      </c>
      <c r="O3" s="12">
        <v>100.56489999999999</v>
      </c>
      <c r="P3" s="12">
        <v>98.223309999999998</v>
      </c>
      <c r="Q3" s="12">
        <v>92.84554</v>
      </c>
      <c r="R3" s="12">
        <v>90.017690000000002</v>
      </c>
      <c r="S3" s="12">
        <v>92.143810000000002</v>
      </c>
      <c r="T3" s="12">
        <v>97.869129999999998</v>
      </c>
      <c r="U3" s="12">
        <v>86.544790000000006</v>
      </c>
      <c r="V3" s="12">
        <v>83.344279999999998</v>
      </c>
      <c r="W3" s="12">
        <v>82.806849999999997</v>
      </c>
      <c r="X3" s="12">
        <v>85.537599999999998</v>
      </c>
      <c r="Y3" s="12"/>
      <c r="Z3" s="12">
        <v>82.844489999999993</v>
      </c>
      <c r="AA3" s="12"/>
      <c r="AB3" s="12">
        <v>99.180250000000001</v>
      </c>
      <c r="AC3" s="12">
        <v>89.625060000000005</v>
      </c>
      <c r="AD3" s="12">
        <v>99.615340000000003</v>
      </c>
      <c r="AE3" s="12">
        <v>90.766729999999995</v>
      </c>
      <c r="AF3" s="12"/>
      <c r="AG3" s="12">
        <v>99.999250000000004</v>
      </c>
      <c r="AH3" s="12">
        <v>99.999889999999994</v>
      </c>
      <c r="AI3" s="12">
        <v>100.4956</v>
      </c>
      <c r="AJ3" s="12">
        <v>98.166030000000006</v>
      </c>
      <c r="AK3" s="12"/>
      <c r="AL3" s="12">
        <v>97.730879999999999</v>
      </c>
      <c r="AM3" s="12">
        <v>98.903800000000004</v>
      </c>
      <c r="AN3" s="12"/>
      <c r="AO3" s="12">
        <v>97.690799999999996</v>
      </c>
      <c r="AP3" s="12"/>
      <c r="AQ3" s="12">
        <v>101.1352</v>
      </c>
      <c r="AR3" s="12">
        <v>101.64619999999999</v>
      </c>
      <c r="AS3" s="12">
        <v>100.7266</v>
      </c>
      <c r="AT3" s="12">
        <v>98.756360000000001</v>
      </c>
      <c r="AU3" s="12"/>
      <c r="AV3" s="12">
        <v>100.52630000000001</v>
      </c>
      <c r="AW3" s="12">
        <v>98.134829999999994</v>
      </c>
      <c r="AX3" s="12">
        <v>101.5505</v>
      </c>
      <c r="AY3" s="12">
        <v>99.999409999999997</v>
      </c>
      <c r="AZ3" s="12"/>
      <c r="BA3" s="12">
        <v>101.9301</v>
      </c>
      <c r="BB3" s="12">
        <v>101.2431</v>
      </c>
      <c r="BC3" s="12">
        <v>101.25839999999999</v>
      </c>
      <c r="BD3" s="12">
        <v>100.48950000000001</v>
      </c>
      <c r="BE3" s="12"/>
      <c r="BF3" s="12">
        <v>103.3391</v>
      </c>
      <c r="BG3" s="12">
        <v>100.3109</v>
      </c>
      <c r="BH3" s="12">
        <v>100.6773</v>
      </c>
      <c r="BI3" s="12">
        <v>100.00060000000001</v>
      </c>
    </row>
    <row r="4" spans="1:61" x14ac:dyDescent="0.3">
      <c r="A4" s="12">
        <v>700</v>
      </c>
      <c r="B4" s="12">
        <v>99.905055000000004</v>
      </c>
      <c r="C4" s="12">
        <v>99.055878000000007</v>
      </c>
      <c r="D4" s="12">
        <v>99.446725999999998</v>
      </c>
      <c r="E4" s="12">
        <v>98.871966</v>
      </c>
      <c r="F4" s="12">
        <v>99.645188000000005</v>
      </c>
      <c r="G4" s="12">
        <v>93.913259999999994</v>
      </c>
      <c r="H4" s="12">
        <v>95.271900000000002</v>
      </c>
      <c r="I4" s="12">
        <v>95.337609999999998</v>
      </c>
      <c r="J4" s="12"/>
      <c r="K4" s="12">
        <v>97.512119999999996</v>
      </c>
      <c r="L4" s="12"/>
      <c r="M4" s="12">
        <v>103.97</v>
      </c>
      <c r="N4" s="12">
        <v>100.27509999999999</v>
      </c>
      <c r="O4" s="12">
        <v>100.5635</v>
      </c>
      <c r="P4" s="12">
        <v>97.868570000000005</v>
      </c>
      <c r="Q4" s="12">
        <v>89.611130000000003</v>
      </c>
      <c r="R4" s="12">
        <v>83.233909999999995</v>
      </c>
      <c r="S4" s="12">
        <v>90.565730000000002</v>
      </c>
      <c r="T4" s="12">
        <v>87.414199999999994</v>
      </c>
      <c r="U4" s="12">
        <v>86.020470000000003</v>
      </c>
      <c r="V4" s="12">
        <v>83.361969999999999</v>
      </c>
      <c r="W4" s="12">
        <v>80.517160000000004</v>
      </c>
      <c r="X4" s="12">
        <v>82.074700000000007</v>
      </c>
      <c r="Y4" s="12"/>
      <c r="Z4" s="12">
        <v>80.473479999999995</v>
      </c>
      <c r="AA4" s="12"/>
      <c r="AB4" s="12">
        <v>100.4919</v>
      </c>
      <c r="AC4" s="12">
        <v>92.140410000000003</v>
      </c>
      <c r="AD4" s="12">
        <v>100.77330000000001</v>
      </c>
      <c r="AE4" s="12">
        <v>87.337980000000002</v>
      </c>
      <c r="AF4" s="12"/>
      <c r="AG4" s="12">
        <v>100.0008</v>
      </c>
      <c r="AH4" s="12">
        <v>99.999889999999994</v>
      </c>
      <c r="AI4" s="12">
        <v>99.004239999999996</v>
      </c>
      <c r="AJ4" s="12">
        <v>99.500950000000003</v>
      </c>
      <c r="AK4" s="12"/>
      <c r="AL4" s="12">
        <v>94.712019999999995</v>
      </c>
      <c r="AM4" s="12">
        <v>96.434899999999999</v>
      </c>
      <c r="AN4" s="12"/>
      <c r="AO4" s="12">
        <v>96.267539999999997</v>
      </c>
      <c r="AP4" s="12"/>
      <c r="AQ4" s="12">
        <v>98.869069999999994</v>
      </c>
      <c r="AR4" s="12">
        <v>99.727429999999998</v>
      </c>
      <c r="AS4" s="12">
        <v>100.2427</v>
      </c>
      <c r="AT4" s="12">
        <v>98.224090000000004</v>
      </c>
      <c r="AU4" s="12"/>
      <c r="AV4" s="12">
        <v>99.473659999999995</v>
      </c>
      <c r="AW4" s="12">
        <v>99.69135</v>
      </c>
      <c r="AX4" s="12">
        <v>98.645660000000007</v>
      </c>
      <c r="AY4" s="12">
        <v>99.835989999999995</v>
      </c>
      <c r="AZ4" s="12"/>
      <c r="BA4" s="12">
        <v>96.308009999999996</v>
      </c>
      <c r="BB4" s="12">
        <v>96.889740000000003</v>
      </c>
      <c r="BC4" s="12">
        <v>96.90034</v>
      </c>
      <c r="BD4" s="12">
        <v>99.184809999999999</v>
      </c>
      <c r="BE4" s="12"/>
      <c r="BF4" s="12">
        <v>103.69070000000001</v>
      </c>
      <c r="BG4" s="12">
        <v>98.137469999999993</v>
      </c>
      <c r="BH4" s="12">
        <v>98.350880000000004</v>
      </c>
      <c r="BI4" s="12">
        <v>99.185289999999995</v>
      </c>
    </row>
    <row r="5" spans="1:61" x14ac:dyDescent="0.3">
      <c r="A5" s="12">
        <v>350</v>
      </c>
      <c r="B5" s="12">
        <v>96.735589000000004</v>
      </c>
      <c r="C5" s="12">
        <v>100.18854</v>
      </c>
      <c r="D5" s="12">
        <v>98.350950999999995</v>
      </c>
      <c r="E5" s="12">
        <v>97.174201999999994</v>
      </c>
      <c r="F5" s="12">
        <v>98.401105000000001</v>
      </c>
      <c r="G5" s="12">
        <v>93.038550000000001</v>
      </c>
      <c r="H5" s="12">
        <v>96.029330000000002</v>
      </c>
      <c r="I5" s="12">
        <v>89.025390000000002</v>
      </c>
      <c r="J5" s="12"/>
      <c r="K5" s="12">
        <v>95.735420000000005</v>
      </c>
      <c r="L5" s="12"/>
      <c r="M5" s="12">
        <v>99.811949999999996</v>
      </c>
      <c r="N5" s="12">
        <v>98.901740000000004</v>
      </c>
      <c r="O5" s="12">
        <v>96.451419999999999</v>
      </c>
      <c r="P5" s="12">
        <v>98.044280000000001</v>
      </c>
      <c r="Q5" s="12">
        <v>89.805999999999997</v>
      </c>
      <c r="R5" s="12">
        <v>86.085589999999996</v>
      </c>
      <c r="S5" s="12">
        <v>85.526830000000004</v>
      </c>
      <c r="T5" s="12">
        <v>93.219989999999996</v>
      </c>
      <c r="U5" s="12">
        <v>87.069310000000002</v>
      </c>
      <c r="V5" s="12">
        <v>82.334990000000005</v>
      </c>
      <c r="W5" s="12">
        <v>79.21557</v>
      </c>
      <c r="X5" s="12">
        <v>76.419430000000006</v>
      </c>
      <c r="Y5" s="12"/>
      <c r="Z5" s="12">
        <v>77.311880000000002</v>
      </c>
      <c r="AA5" s="12"/>
      <c r="AB5" s="12">
        <v>101.47499999999999</v>
      </c>
      <c r="AC5" s="12">
        <v>88.997659999999996</v>
      </c>
      <c r="AD5" s="12">
        <v>100.7715</v>
      </c>
      <c r="AE5" s="12">
        <v>87.601830000000007</v>
      </c>
      <c r="AF5" s="12"/>
      <c r="AG5" s="12">
        <v>100.04649999999999</v>
      </c>
      <c r="AH5" s="12">
        <v>98.192430000000002</v>
      </c>
      <c r="AI5" s="12">
        <v>97.021500000000003</v>
      </c>
      <c r="AJ5" s="12">
        <v>99.333060000000003</v>
      </c>
      <c r="AK5" s="12"/>
      <c r="AL5" s="12">
        <v>91.296729999999997</v>
      </c>
      <c r="AM5" s="12">
        <v>90.393479999999997</v>
      </c>
      <c r="AN5" s="12"/>
      <c r="AO5" s="12">
        <v>94.488029999999995</v>
      </c>
      <c r="AP5" s="12"/>
      <c r="AQ5" s="12">
        <v>96.222830000000002</v>
      </c>
      <c r="AR5" s="12">
        <v>97.807029999999997</v>
      </c>
      <c r="AS5" s="12">
        <v>100.24169999999999</v>
      </c>
      <c r="AT5" s="12">
        <v>96.800929999999994</v>
      </c>
      <c r="AU5" s="12"/>
      <c r="AV5" s="12">
        <v>97.014579999999995</v>
      </c>
      <c r="AW5" s="12">
        <v>97.513850000000005</v>
      </c>
      <c r="AX5" s="12">
        <v>96.606049999999996</v>
      </c>
      <c r="AY5" s="12">
        <v>99.510369999999995</v>
      </c>
      <c r="AZ5" s="12"/>
      <c r="BA5" s="12">
        <v>97.011939999999996</v>
      </c>
      <c r="BB5" s="12">
        <v>97.203100000000006</v>
      </c>
      <c r="BC5" s="12">
        <v>93.701340000000002</v>
      </c>
      <c r="BD5" s="12">
        <v>99.999409999999997</v>
      </c>
      <c r="BE5" s="12"/>
      <c r="BF5" s="12">
        <v>100.1771</v>
      </c>
      <c r="BG5" s="12">
        <v>99.379170000000002</v>
      </c>
      <c r="BH5" s="12">
        <v>98.638339999999999</v>
      </c>
      <c r="BI5" s="12">
        <v>98.534440000000004</v>
      </c>
    </row>
    <row r="6" spans="1:61" x14ac:dyDescent="0.3">
      <c r="A6" s="12">
        <v>175</v>
      </c>
      <c r="B6" s="12">
        <v>99.037251999999995</v>
      </c>
      <c r="C6" s="12">
        <v>97.975350000000006</v>
      </c>
      <c r="D6" s="12">
        <v>97.522839000000005</v>
      </c>
      <c r="E6" s="12">
        <v>96.692301999999998</v>
      </c>
      <c r="F6" s="12">
        <v>99.112596999999994</v>
      </c>
      <c r="G6" s="12">
        <v>90.744280000000003</v>
      </c>
      <c r="H6" s="12">
        <v>85.05744</v>
      </c>
      <c r="I6" s="12">
        <v>84.639030000000005</v>
      </c>
      <c r="J6" s="12"/>
      <c r="K6" s="12">
        <v>89.691519999999997</v>
      </c>
      <c r="L6" s="12"/>
      <c r="M6" s="12">
        <v>102.4572</v>
      </c>
      <c r="N6" s="12">
        <v>98.901330000000002</v>
      </c>
      <c r="O6" s="12">
        <v>97.659270000000006</v>
      </c>
      <c r="P6" s="12">
        <v>97.868139999999997</v>
      </c>
      <c r="Q6" s="12">
        <v>89.611130000000003</v>
      </c>
      <c r="R6" s="12">
        <v>85.430779999999999</v>
      </c>
      <c r="S6" s="12">
        <v>85.850260000000006</v>
      </c>
      <c r="T6" s="12">
        <v>87.417270000000002</v>
      </c>
      <c r="U6" s="12">
        <v>83.642200000000003</v>
      </c>
      <c r="V6" s="12">
        <v>79.727419999999995</v>
      </c>
      <c r="W6" s="12">
        <v>73.650840000000002</v>
      </c>
      <c r="X6" s="12">
        <v>75.470569999999995</v>
      </c>
      <c r="Y6" s="12"/>
      <c r="Z6" s="12">
        <v>79.674729999999997</v>
      </c>
      <c r="AA6" s="12"/>
      <c r="AB6" s="12">
        <v>100.4907</v>
      </c>
      <c r="AC6" s="12">
        <v>89.619519999999994</v>
      </c>
      <c r="AD6" s="12">
        <v>98.447980000000001</v>
      </c>
      <c r="AE6" s="12">
        <v>83.909930000000003</v>
      </c>
      <c r="AF6" s="12"/>
      <c r="AG6" s="12">
        <v>94.97972</v>
      </c>
      <c r="AH6" s="12">
        <v>94.835729999999998</v>
      </c>
      <c r="AI6" s="12">
        <v>91.560140000000004</v>
      </c>
      <c r="AJ6" s="12">
        <v>94.827910000000003</v>
      </c>
      <c r="AK6" s="12"/>
      <c r="AL6" s="12">
        <v>84.879490000000004</v>
      </c>
      <c r="AM6" s="12">
        <v>87.65504</v>
      </c>
      <c r="AN6" s="12"/>
      <c r="AO6" s="12">
        <v>87.728939999999994</v>
      </c>
      <c r="AP6" s="12"/>
      <c r="AQ6" s="12">
        <v>97.352699999999999</v>
      </c>
      <c r="AR6" s="12">
        <v>97.803899999999999</v>
      </c>
      <c r="AS6" s="12">
        <v>96.612690000000001</v>
      </c>
      <c r="AT6" s="12">
        <v>96.978729999999999</v>
      </c>
      <c r="AU6" s="12"/>
      <c r="AV6" s="12">
        <v>99.824479999999994</v>
      </c>
      <c r="AW6" s="12">
        <v>94.409040000000005</v>
      </c>
      <c r="AX6" s="12">
        <v>91.383650000000003</v>
      </c>
      <c r="AY6" s="12">
        <v>96.087850000000003</v>
      </c>
      <c r="AZ6" s="12"/>
      <c r="BA6" s="12">
        <v>92.797939999999997</v>
      </c>
      <c r="BB6" s="12">
        <v>89.739590000000007</v>
      </c>
      <c r="BC6" s="12">
        <v>87.605260000000001</v>
      </c>
      <c r="BD6" s="12">
        <v>92.66489</v>
      </c>
      <c r="BE6" s="12"/>
      <c r="BF6" s="12">
        <v>96.308009999999996</v>
      </c>
      <c r="BG6" s="12">
        <v>97.515630000000002</v>
      </c>
      <c r="BH6" s="12">
        <v>92.542259999999999</v>
      </c>
      <c r="BI6" s="12">
        <v>97.065150000000003</v>
      </c>
    </row>
    <row r="7" spans="1:61" x14ac:dyDescent="0.3">
      <c r="A7" s="12">
        <v>87.5</v>
      </c>
      <c r="B7" s="12">
        <v>93.743853999999999</v>
      </c>
      <c r="C7" s="12">
        <v>96.404150999999999</v>
      </c>
      <c r="D7" s="12">
        <v>95.608963000000003</v>
      </c>
      <c r="E7" s="12">
        <v>93.304423999999997</v>
      </c>
      <c r="F7" s="12">
        <v>95.376519999999999</v>
      </c>
      <c r="G7" s="12">
        <v>74.156970000000001</v>
      </c>
      <c r="H7" s="12">
        <v>75.614559999999997</v>
      </c>
      <c r="I7" s="12">
        <v>77.501530000000002</v>
      </c>
      <c r="J7" s="12"/>
      <c r="K7" s="12">
        <v>82.045749999999998</v>
      </c>
      <c r="L7" s="12"/>
      <c r="M7" s="12">
        <v>97.165710000000004</v>
      </c>
      <c r="N7" s="12">
        <v>96.435550000000006</v>
      </c>
      <c r="O7" s="12">
        <v>94.515690000000006</v>
      </c>
      <c r="P7" s="12">
        <v>95.912559999999999</v>
      </c>
      <c r="Q7" s="12">
        <v>90.216459999999998</v>
      </c>
      <c r="R7" s="12">
        <v>82.802130000000005</v>
      </c>
      <c r="S7" s="12">
        <v>85.85378</v>
      </c>
      <c r="T7" s="12">
        <v>76.95926</v>
      </c>
      <c r="U7" s="12">
        <v>81.79083</v>
      </c>
      <c r="V7" s="12">
        <v>68.01661</v>
      </c>
      <c r="W7" s="12">
        <v>66.11403</v>
      </c>
      <c r="X7" s="12">
        <v>69.187780000000004</v>
      </c>
      <c r="Y7" s="12"/>
      <c r="Z7" s="12">
        <v>65.962829999999997</v>
      </c>
      <c r="AA7" s="12"/>
      <c r="AB7" s="12">
        <v>95.360919999999993</v>
      </c>
      <c r="AC7" s="12">
        <v>87.425719999999998</v>
      </c>
      <c r="AD7" s="12">
        <v>89.73751</v>
      </c>
      <c r="AE7" s="12">
        <v>88.651399999999995</v>
      </c>
      <c r="AF7" s="12"/>
      <c r="AG7" s="12">
        <v>95.692589999999996</v>
      </c>
      <c r="AH7" s="12">
        <v>95.865359999999995</v>
      </c>
      <c r="AI7" s="12">
        <v>89.073890000000006</v>
      </c>
      <c r="AJ7" s="12">
        <v>96.833420000000004</v>
      </c>
      <c r="AK7" s="12"/>
      <c r="AL7" s="12">
        <v>73.915390000000002</v>
      </c>
      <c r="AM7" s="12">
        <v>80.800730000000001</v>
      </c>
      <c r="AN7" s="12"/>
      <c r="AO7" s="12">
        <v>80.092380000000006</v>
      </c>
      <c r="AP7" s="12"/>
      <c r="AQ7" s="12">
        <v>95.461770000000001</v>
      </c>
      <c r="AR7" s="12">
        <v>95.880539999999996</v>
      </c>
      <c r="AS7" s="12">
        <v>95.160889999999995</v>
      </c>
      <c r="AT7" s="12">
        <v>94.312550000000002</v>
      </c>
      <c r="AU7" s="12"/>
      <c r="AV7" s="12">
        <v>93.497020000000006</v>
      </c>
      <c r="AW7" s="12">
        <v>93.788690000000003</v>
      </c>
      <c r="AX7" s="12">
        <v>82.368070000000003</v>
      </c>
      <c r="AY7" s="12">
        <v>93.317939999999993</v>
      </c>
      <c r="AZ7" s="12"/>
      <c r="BA7" s="12">
        <v>92.797939999999997</v>
      </c>
      <c r="BB7" s="12">
        <v>85.707070000000002</v>
      </c>
      <c r="BC7" s="12">
        <v>73.951319999999996</v>
      </c>
      <c r="BD7" s="12">
        <v>95.275450000000006</v>
      </c>
      <c r="BE7" s="12"/>
      <c r="BF7" s="12">
        <v>98.068740000000005</v>
      </c>
      <c r="BG7" s="12">
        <v>95.651679999999999</v>
      </c>
      <c r="BH7" s="12">
        <v>87.019819999999996</v>
      </c>
      <c r="BI7" s="12">
        <v>95.274590000000003</v>
      </c>
    </row>
    <row r="8" spans="1:61" x14ac:dyDescent="0.3">
      <c r="A8" s="12">
        <v>43.75</v>
      </c>
      <c r="B8" s="12">
        <v>84.577623000000003</v>
      </c>
      <c r="C8" s="12">
        <v>90.354274000000004</v>
      </c>
      <c r="D8" s="12">
        <v>91.489014999999995</v>
      </c>
      <c r="E8" s="12">
        <v>83.377938999999998</v>
      </c>
      <c r="F8" s="12">
        <v>94.665116999999995</v>
      </c>
      <c r="G8" s="12">
        <v>59.168559999999999</v>
      </c>
      <c r="H8" s="12">
        <v>64.255129999999994</v>
      </c>
      <c r="I8" s="12">
        <v>62.418900000000001</v>
      </c>
      <c r="J8" s="12"/>
      <c r="K8" s="12">
        <v>63.371130000000001</v>
      </c>
      <c r="L8" s="12"/>
      <c r="M8" s="12">
        <v>95.652389999999997</v>
      </c>
      <c r="N8" s="12">
        <v>93.414469999999994</v>
      </c>
      <c r="O8" s="12">
        <v>82.656809999999993</v>
      </c>
      <c r="P8" s="12">
        <v>90.221230000000006</v>
      </c>
      <c r="Q8" s="12">
        <v>89.41404</v>
      </c>
      <c r="R8" s="12">
        <v>79.210130000000007</v>
      </c>
      <c r="S8" s="12">
        <v>81.388859999999994</v>
      </c>
      <c r="T8" s="12">
        <v>82.193929999999995</v>
      </c>
      <c r="U8" s="12">
        <v>79.948009999999996</v>
      </c>
      <c r="V8" s="12">
        <v>51.677239999999998</v>
      </c>
      <c r="W8" s="12">
        <v>52.66366</v>
      </c>
      <c r="X8" s="12">
        <v>58.169499999999999</v>
      </c>
      <c r="Y8" s="12"/>
      <c r="Z8" s="12">
        <v>51.43439</v>
      </c>
      <c r="AA8" s="12"/>
      <c r="AB8" s="12">
        <v>92.961039999999997</v>
      </c>
      <c r="AC8" s="12">
        <v>85.221360000000004</v>
      </c>
      <c r="AD8" s="12">
        <v>85.087569999999999</v>
      </c>
      <c r="AE8" s="12">
        <v>83.104429999999994</v>
      </c>
      <c r="AF8" s="12"/>
      <c r="AG8" s="12">
        <v>86.36412</v>
      </c>
      <c r="AH8" s="12">
        <v>92.76446</v>
      </c>
      <c r="AI8" s="12">
        <v>85.611609999999999</v>
      </c>
      <c r="AJ8" s="12">
        <v>91.824290000000005</v>
      </c>
      <c r="AK8" s="12"/>
      <c r="AL8" s="12">
        <v>53.866729999999997</v>
      </c>
      <c r="AM8" s="12">
        <v>60.756050000000002</v>
      </c>
      <c r="AN8" s="12"/>
      <c r="AO8" s="12">
        <v>60.348280000000003</v>
      </c>
      <c r="AP8" s="12"/>
      <c r="AQ8" s="12">
        <v>89.042060000000006</v>
      </c>
      <c r="AR8" s="12">
        <v>93.145989999999998</v>
      </c>
      <c r="AS8" s="12">
        <v>92.496639999999999</v>
      </c>
      <c r="AT8" s="12">
        <v>90.223609999999994</v>
      </c>
      <c r="AU8" s="12"/>
      <c r="AV8" s="12">
        <v>92.443879999999993</v>
      </c>
      <c r="AW8" s="12">
        <v>88.505049999999997</v>
      </c>
      <c r="AX8" s="12">
        <v>76.559389999999993</v>
      </c>
      <c r="AY8" s="12">
        <v>91.037490000000005</v>
      </c>
      <c r="AZ8" s="12"/>
      <c r="BA8" s="12">
        <v>74.510159999999999</v>
      </c>
      <c r="BB8" s="12">
        <v>77.315010000000001</v>
      </c>
      <c r="BC8" s="12">
        <v>64.069490000000002</v>
      </c>
      <c r="BD8" s="12">
        <v>96.4131</v>
      </c>
      <c r="BE8" s="12"/>
      <c r="BF8" s="12">
        <v>94.197680000000005</v>
      </c>
      <c r="BG8" s="12">
        <v>88.513999999999996</v>
      </c>
      <c r="BH8" s="12">
        <v>74.528880000000001</v>
      </c>
      <c r="BI8" s="12">
        <v>90.548590000000004</v>
      </c>
    </row>
    <row r="9" spans="1:61" x14ac:dyDescent="0.3">
      <c r="A9" s="12">
        <v>21.875</v>
      </c>
      <c r="B9" s="12">
        <v>67.303901999999994</v>
      </c>
      <c r="C9" s="12">
        <v>83.918073000000007</v>
      </c>
      <c r="D9" s="12">
        <v>86.279937000000004</v>
      </c>
      <c r="E9" s="12">
        <v>64.749449999999996</v>
      </c>
      <c r="F9" s="12">
        <v>87.558378000000005</v>
      </c>
      <c r="G9" s="12">
        <v>30.250689999999999</v>
      </c>
      <c r="H9" s="12">
        <v>23.835349999999998</v>
      </c>
      <c r="I9" s="12">
        <v>33.868600000000001</v>
      </c>
      <c r="J9" s="12"/>
      <c r="K9" s="12">
        <v>35.28302</v>
      </c>
      <c r="L9" s="12"/>
      <c r="M9" s="12">
        <v>88.46902</v>
      </c>
      <c r="N9" s="12">
        <v>81.891570000000002</v>
      </c>
      <c r="O9" s="12">
        <v>68.867170000000002</v>
      </c>
      <c r="P9" s="12">
        <v>81.152659999999997</v>
      </c>
      <c r="Q9" s="12">
        <v>74.283860000000004</v>
      </c>
      <c r="R9" s="12">
        <v>75.611779999999996</v>
      </c>
      <c r="S9" s="12">
        <v>76.712440000000001</v>
      </c>
      <c r="T9" s="12">
        <v>65.918270000000007</v>
      </c>
      <c r="U9" s="12">
        <v>70.979600000000005</v>
      </c>
      <c r="V9" s="12">
        <v>34.922029999999999</v>
      </c>
      <c r="W9" s="12">
        <v>28.135339999999999</v>
      </c>
      <c r="X9" s="12">
        <v>27.362359999999999</v>
      </c>
      <c r="Y9" s="12"/>
      <c r="Z9" s="12">
        <v>30.86796</v>
      </c>
      <c r="AA9" s="12"/>
      <c r="AB9" s="12">
        <v>90.662930000000003</v>
      </c>
      <c r="AC9" s="12">
        <v>76.419430000000006</v>
      </c>
      <c r="AD9" s="12">
        <v>74.059529999999995</v>
      </c>
      <c r="AE9" s="12">
        <v>73.615099999999998</v>
      </c>
      <c r="AF9" s="12"/>
      <c r="AG9" s="12">
        <v>82.055019999999999</v>
      </c>
      <c r="AH9" s="12">
        <v>88.375870000000006</v>
      </c>
      <c r="AI9" s="12">
        <v>63.77373</v>
      </c>
      <c r="AJ9" s="12">
        <v>85.15128</v>
      </c>
      <c r="AK9" s="12"/>
      <c r="AL9" s="12">
        <v>26.664470000000001</v>
      </c>
      <c r="AM9" s="12">
        <v>32.475389999999997</v>
      </c>
      <c r="AN9" s="12"/>
      <c r="AO9" s="12">
        <v>37.403640000000003</v>
      </c>
      <c r="AP9" s="12"/>
      <c r="AQ9" s="12">
        <v>86.0137</v>
      </c>
      <c r="AR9" s="12">
        <v>79.426900000000003</v>
      </c>
      <c r="AS9" s="12">
        <v>86.934010000000001</v>
      </c>
      <c r="AT9" s="12">
        <v>80.976960000000005</v>
      </c>
      <c r="AU9" s="12"/>
      <c r="AV9" s="12">
        <v>86.471029999999999</v>
      </c>
      <c r="AW9" s="12">
        <v>83.225350000000006</v>
      </c>
      <c r="AX9" s="12">
        <v>55.057389999999998</v>
      </c>
      <c r="AY9" s="12">
        <v>76.202079999999995</v>
      </c>
      <c r="AZ9" s="12"/>
      <c r="BA9" s="12">
        <v>75.576949999999997</v>
      </c>
      <c r="BB9" s="12">
        <v>77.322839999999999</v>
      </c>
      <c r="BC9" s="12">
        <v>37.056620000000002</v>
      </c>
      <c r="BD9" s="12">
        <v>93.971860000000007</v>
      </c>
      <c r="BE9" s="12"/>
      <c r="BF9" s="12">
        <v>81.194779999999994</v>
      </c>
      <c r="BG9" s="12">
        <v>83.221310000000003</v>
      </c>
      <c r="BH9" s="12">
        <v>55.353340000000003</v>
      </c>
      <c r="BI9" s="12">
        <v>77.180070000000001</v>
      </c>
    </row>
    <row r="10" spans="1:61" x14ac:dyDescent="0.3">
      <c r="A10" s="12">
        <v>10.9375</v>
      </c>
      <c r="B10" s="12">
        <v>38.694212999999998</v>
      </c>
      <c r="C10" s="12">
        <v>68.435075999999995</v>
      </c>
      <c r="D10" s="12">
        <v>76.955386000000004</v>
      </c>
      <c r="E10" s="12">
        <v>47.096184999999998</v>
      </c>
      <c r="F10" s="12">
        <v>67.990914000000004</v>
      </c>
      <c r="G10" s="12">
        <v>15.43643</v>
      </c>
      <c r="H10" s="12">
        <v>13.21377</v>
      </c>
      <c r="I10" s="12">
        <v>5.2107539999999997</v>
      </c>
      <c r="J10" s="12"/>
      <c r="K10" s="12">
        <v>9.6801910000000007</v>
      </c>
      <c r="L10" s="12"/>
      <c r="M10" s="12">
        <v>81.277810000000002</v>
      </c>
      <c r="N10" s="12">
        <v>70.929320000000004</v>
      </c>
      <c r="O10" s="12">
        <v>48.058</v>
      </c>
      <c r="P10" s="12">
        <v>61.055430000000001</v>
      </c>
      <c r="Q10" s="12">
        <v>65.989279999999994</v>
      </c>
      <c r="R10" s="12">
        <v>48.434289999999997</v>
      </c>
      <c r="S10" s="12">
        <v>57.85042</v>
      </c>
      <c r="T10" s="12">
        <v>47.91075</v>
      </c>
      <c r="U10" s="12">
        <v>60.412979999999997</v>
      </c>
      <c r="V10" s="12">
        <v>15.972569999999999</v>
      </c>
      <c r="W10" s="12">
        <v>20.277670000000001</v>
      </c>
      <c r="X10" s="12">
        <v>7.2567430000000002</v>
      </c>
      <c r="Y10" s="12"/>
      <c r="Z10" s="12">
        <v>15.827299999999999</v>
      </c>
      <c r="AA10" s="12"/>
      <c r="AB10" s="12">
        <v>80.187100000000001</v>
      </c>
      <c r="AC10" s="12">
        <v>69.803150000000002</v>
      </c>
      <c r="AD10" s="12">
        <v>46.175289999999997</v>
      </c>
      <c r="AE10" s="12">
        <v>59.088949999999997</v>
      </c>
      <c r="AF10" s="12"/>
      <c r="AG10" s="12">
        <v>67.698440000000005</v>
      </c>
      <c r="AH10" s="12">
        <v>69.514399999999995</v>
      </c>
      <c r="AI10" s="12">
        <v>43.420389999999998</v>
      </c>
      <c r="AJ10" s="12">
        <v>68.125709999999998</v>
      </c>
      <c r="AK10" s="12"/>
      <c r="AL10" s="12">
        <v>5.8010520000000003</v>
      </c>
      <c r="AM10" s="12">
        <v>11.34904</v>
      </c>
      <c r="AN10" s="12"/>
      <c r="AO10" s="12">
        <v>13.76069</v>
      </c>
      <c r="AP10" s="12"/>
      <c r="AQ10" s="12">
        <v>64.841650000000001</v>
      </c>
      <c r="AR10" s="12">
        <v>62.677079999999997</v>
      </c>
      <c r="AS10" s="12">
        <v>75.068470000000005</v>
      </c>
      <c r="AT10" s="12">
        <v>57.329900000000002</v>
      </c>
      <c r="AU10" s="12"/>
      <c r="AV10" s="12">
        <v>64.777230000000003</v>
      </c>
      <c r="AW10" s="12">
        <v>73.908559999999994</v>
      </c>
      <c r="AX10" s="12">
        <v>26.581769999999999</v>
      </c>
      <c r="AY10" s="12">
        <v>57.294310000000003</v>
      </c>
      <c r="AZ10" s="12"/>
      <c r="BA10" s="12">
        <v>70.64649</v>
      </c>
      <c r="BB10" s="12">
        <v>90.36918</v>
      </c>
      <c r="BC10" s="12">
        <v>77.727940000000004</v>
      </c>
      <c r="BD10" s="12">
        <v>100.81480000000001</v>
      </c>
      <c r="BE10" s="12"/>
      <c r="BF10" s="12">
        <v>71.711299999999994</v>
      </c>
      <c r="BG10" s="12">
        <v>58.687829999999998</v>
      </c>
      <c r="BH10" s="12">
        <v>22.513829999999999</v>
      </c>
      <c r="BI10" s="12">
        <v>59.75253</v>
      </c>
    </row>
    <row r="11" spans="1:61" x14ac:dyDescent="0.3">
      <c r="A11" s="12">
        <v>5.46875</v>
      </c>
      <c r="B11" s="12">
        <v>24.060644</v>
      </c>
      <c r="C11" s="12">
        <v>46.490802000000002</v>
      </c>
      <c r="D11" s="12">
        <v>52.253726</v>
      </c>
      <c r="E11" s="12">
        <v>19.972297999999999</v>
      </c>
      <c r="F11" s="12">
        <v>45.956485000000001</v>
      </c>
      <c r="G11" s="12">
        <v>0</v>
      </c>
      <c r="H11" s="12">
        <v>0</v>
      </c>
      <c r="I11" s="12">
        <v>1.488227</v>
      </c>
      <c r="J11" s="12"/>
      <c r="K11" s="12">
        <v>9.6801910000000007</v>
      </c>
      <c r="L11" s="12"/>
      <c r="M11" s="12">
        <v>63.12932</v>
      </c>
      <c r="N11" s="12">
        <v>52.284190000000002</v>
      </c>
      <c r="O11" s="12">
        <v>23.86129</v>
      </c>
      <c r="P11" s="12">
        <v>37.962820000000001</v>
      </c>
      <c r="Q11" s="12">
        <v>43.000869999999999</v>
      </c>
      <c r="R11" s="12">
        <v>38.605440000000002</v>
      </c>
      <c r="S11" s="12">
        <v>53.137270000000001</v>
      </c>
      <c r="T11" s="12">
        <v>15.99259</v>
      </c>
      <c r="U11" s="12">
        <v>40.361040000000003</v>
      </c>
      <c r="V11" s="12">
        <v>2.6346400000000001</v>
      </c>
      <c r="W11" s="12">
        <v>16.330829999999999</v>
      </c>
      <c r="X11" s="12">
        <v>0.93820800000000004</v>
      </c>
      <c r="Y11" s="12"/>
      <c r="Z11" s="12">
        <v>6.6207789999999997</v>
      </c>
      <c r="AA11" s="12"/>
      <c r="AB11" s="12">
        <v>60.557360000000003</v>
      </c>
      <c r="AC11" s="12">
        <v>40.877490000000002</v>
      </c>
      <c r="AD11" s="12">
        <v>29.31345</v>
      </c>
      <c r="AE11" s="12">
        <v>38.243360000000003</v>
      </c>
      <c r="AF11" s="12"/>
      <c r="AG11" s="12">
        <v>39.723460000000003</v>
      </c>
      <c r="AH11" s="12">
        <v>43.907629999999997</v>
      </c>
      <c r="AI11" s="12">
        <v>28.531199999999998</v>
      </c>
      <c r="AJ11" s="12">
        <v>49.288899999999998</v>
      </c>
      <c r="AK11" s="12"/>
      <c r="AL11" s="12">
        <v>0</v>
      </c>
      <c r="AM11" s="12">
        <v>0</v>
      </c>
      <c r="AN11" s="12"/>
      <c r="AO11" s="12">
        <v>0</v>
      </c>
      <c r="AP11" s="12"/>
      <c r="AQ11" s="12">
        <v>40.266939999999998</v>
      </c>
      <c r="AR11" s="12">
        <v>40.460569999999997</v>
      </c>
      <c r="AS11" s="12">
        <v>70.231210000000004</v>
      </c>
      <c r="AT11" s="12">
        <v>32.793860000000002</v>
      </c>
      <c r="AU11" s="12"/>
      <c r="AV11" s="12">
        <v>27.416419999999999</v>
      </c>
      <c r="AW11" s="12">
        <v>49.031179999999999</v>
      </c>
      <c r="AX11" s="12">
        <v>11.171900000000001</v>
      </c>
      <c r="AY11" s="12">
        <v>31.370360000000002</v>
      </c>
      <c r="AZ11" s="12"/>
      <c r="BA11" s="12">
        <v>88.569230000000005</v>
      </c>
      <c r="BB11" s="12">
        <v>94.716220000000007</v>
      </c>
      <c r="BC11" s="12">
        <v>54.761389999999999</v>
      </c>
      <c r="BD11" s="12">
        <v>101.79259999999999</v>
      </c>
      <c r="BE11" s="12"/>
      <c r="BF11" s="12">
        <v>43.578850000000003</v>
      </c>
      <c r="BG11" s="12">
        <v>43.156469999999999</v>
      </c>
      <c r="BH11" s="12">
        <v>1.0226390000000001</v>
      </c>
      <c r="BI11" s="12">
        <v>37.884329999999999</v>
      </c>
    </row>
    <row r="12" spans="1:61" x14ac:dyDescent="0.3">
      <c r="A12" s="12">
        <v>2.734375</v>
      </c>
      <c r="B12" s="12"/>
      <c r="C12" s="12">
        <v>10.925585999999999</v>
      </c>
      <c r="D12" s="12">
        <v>29.188934</v>
      </c>
      <c r="E12" s="12">
        <v>1.6003221000000001</v>
      </c>
      <c r="F12" s="12">
        <v>16.817692999999998</v>
      </c>
      <c r="G12" s="12"/>
      <c r="H12" s="12">
        <v>0</v>
      </c>
      <c r="I12" s="12">
        <v>0</v>
      </c>
      <c r="J12" s="12"/>
      <c r="K12" s="12">
        <v>0.59220499999999998</v>
      </c>
      <c r="L12" s="12"/>
      <c r="M12" s="12">
        <v>56.076079999999997</v>
      </c>
      <c r="N12" s="12">
        <v>18.244479999999999</v>
      </c>
      <c r="O12" s="12">
        <v>13.19586</v>
      </c>
      <c r="P12" s="12">
        <v>16.04645</v>
      </c>
      <c r="Q12" s="12"/>
      <c r="R12" s="12">
        <v>28.135339999999999</v>
      </c>
      <c r="S12" s="12">
        <v>20.452739999999999</v>
      </c>
      <c r="T12" s="12">
        <v>16.522469999999998</v>
      </c>
      <c r="U12" s="12">
        <v>23.695740000000001</v>
      </c>
      <c r="V12" s="12"/>
      <c r="W12" s="12">
        <v>5.2272759999999998</v>
      </c>
      <c r="X12" s="12">
        <v>0</v>
      </c>
      <c r="Y12" s="12"/>
      <c r="Z12" s="12">
        <v>0</v>
      </c>
      <c r="AA12" s="12"/>
      <c r="AB12" s="12">
        <v>54.660119999999999</v>
      </c>
      <c r="AC12" s="12">
        <v>22.016690000000001</v>
      </c>
      <c r="AD12" s="12">
        <v>29.331230000000001</v>
      </c>
      <c r="AE12" s="12">
        <v>24.279070000000001</v>
      </c>
      <c r="AF12" s="12"/>
      <c r="AG12" s="12">
        <v>28.209900000000001</v>
      </c>
      <c r="AH12" s="12">
        <v>22.51765</v>
      </c>
      <c r="AI12" s="12">
        <v>0</v>
      </c>
      <c r="AJ12" s="12">
        <v>14.573370000000001</v>
      </c>
      <c r="AK12" s="12"/>
      <c r="AL12" s="12">
        <v>0</v>
      </c>
      <c r="AM12" s="12">
        <v>0</v>
      </c>
      <c r="AN12" s="12"/>
      <c r="AO12" s="12">
        <v>0</v>
      </c>
      <c r="AP12" s="12"/>
      <c r="AQ12" s="12">
        <v>25.135760000000001</v>
      </c>
      <c r="AR12" s="12">
        <v>21.479569999999999</v>
      </c>
      <c r="AS12" s="12">
        <v>60.797089999999997</v>
      </c>
      <c r="AT12" s="12">
        <v>5.956067</v>
      </c>
      <c r="AU12" s="12"/>
      <c r="AV12" s="12">
        <v>13.34747</v>
      </c>
      <c r="AW12" s="12">
        <v>28.52703</v>
      </c>
      <c r="AX12" s="12">
        <v>0.44156200000000001</v>
      </c>
      <c r="AY12" s="12">
        <v>12.32516</v>
      </c>
      <c r="AZ12" s="12"/>
      <c r="BA12" s="12">
        <v>74.525810000000007</v>
      </c>
      <c r="BB12" s="12">
        <v>96.273709999999994</v>
      </c>
      <c r="BC12" s="12">
        <v>101.2576</v>
      </c>
      <c r="BD12" s="12">
        <v>102.7709</v>
      </c>
      <c r="BE12" s="12"/>
      <c r="BF12" s="12">
        <v>32.688809999999997</v>
      </c>
      <c r="BG12" s="12">
        <v>26.0565</v>
      </c>
      <c r="BH12" s="12">
        <v>7.1341460000000003</v>
      </c>
      <c r="BI12" s="12">
        <v>17.214130000000001</v>
      </c>
    </row>
    <row r="13" spans="1:61" x14ac:dyDescent="0.3">
      <c r="A13" s="12">
        <v>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/>
      <c r="K13" s="12">
        <v>0</v>
      </c>
      <c r="L13" s="12"/>
      <c r="M13" s="12">
        <v>42.709319999999998</v>
      </c>
      <c r="N13" s="12">
        <v>14.40358</v>
      </c>
      <c r="O13" s="12">
        <v>23.61093</v>
      </c>
      <c r="P13" s="12">
        <v>3.131399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4.270734</v>
      </c>
      <c r="W13" s="12">
        <v>0</v>
      </c>
      <c r="X13" s="12">
        <v>0</v>
      </c>
      <c r="Y13" s="12"/>
      <c r="Z13" s="12">
        <v>0</v>
      </c>
      <c r="AA13" s="12"/>
      <c r="AB13" s="12">
        <v>55.949420000000003</v>
      </c>
      <c r="AC13" s="12">
        <v>10.40062</v>
      </c>
      <c r="AD13" s="12">
        <v>25.846250000000001</v>
      </c>
      <c r="AE13" s="12">
        <v>9.1929160000000003</v>
      </c>
      <c r="AF13" s="12"/>
      <c r="AG13" s="12">
        <v>0</v>
      </c>
      <c r="AH13" s="12">
        <v>0</v>
      </c>
      <c r="AI13" s="12">
        <v>0</v>
      </c>
      <c r="AJ13" s="12">
        <v>0</v>
      </c>
      <c r="AK13" s="12"/>
      <c r="AL13" s="12">
        <v>0</v>
      </c>
      <c r="AM13" s="12">
        <v>0</v>
      </c>
      <c r="AN13" s="12"/>
      <c r="AO13" s="12">
        <v>0</v>
      </c>
      <c r="AP13" s="12"/>
      <c r="AQ13" s="12">
        <v>10.02115</v>
      </c>
      <c r="AR13" s="12">
        <v>9.2284710000000008</v>
      </c>
      <c r="AS13" s="12">
        <v>57.409210000000002</v>
      </c>
      <c r="AT13" s="12">
        <v>5.7300700000000004</v>
      </c>
      <c r="AU13" s="12"/>
      <c r="AV13" s="12">
        <v>0</v>
      </c>
      <c r="AW13" s="12">
        <v>0</v>
      </c>
      <c r="AX13" s="12">
        <v>0</v>
      </c>
      <c r="AY13" s="12">
        <v>0</v>
      </c>
      <c r="AZ13" s="12"/>
      <c r="BA13" s="12">
        <v>87.172020000000003</v>
      </c>
      <c r="BB13" s="12">
        <v>100.00020000000001</v>
      </c>
      <c r="BC13" s="12">
        <v>104.4525</v>
      </c>
      <c r="BD13" s="12">
        <v>101.9564</v>
      </c>
      <c r="BE13" s="12"/>
      <c r="BF13" s="12">
        <v>35.85924</v>
      </c>
      <c r="BG13" s="12">
        <v>20.170069999999999</v>
      </c>
      <c r="BH13" s="12">
        <v>20.752749999999999</v>
      </c>
      <c r="BI13" s="12">
        <v>19.315750000000001</v>
      </c>
    </row>
  </sheetData>
  <mergeCells count="12">
    <mergeCell ref="BE1:BI1"/>
    <mergeCell ref="B1:F1"/>
    <mergeCell ref="G1:K1"/>
    <mergeCell ref="L1:P1"/>
    <mergeCell ref="Q1:U1"/>
    <mergeCell ref="V1:Z1"/>
    <mergeCell ref="AA1:AE1"/>
    <mergeCell ref="AF1:AJ1"/>
    <mergeCell ref="AK1:AO1"/>
    <mergeCell ref="AP1:AT1"/>
    <mergeCell ref="AU1:AY1"/>
    <mergeCell ref="AZ1:B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CQ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2025-03-03T22:02:27Z</dcterms:modified>
</cp:coreProperties>
</file>